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4175" activeTab="3"/>
  </bookViews>
  <sheets>
    <sheet name="综合素质测评成绩" sheetId="1" r:id="rId1"/>
    <sheet name="德育测评" sheetId="4" r:id="rId2"/>
    <sheet name="智育测评" sheetId="2" r:id="rId3"/>
    <sheet name="文体测评" sheetId="3" r:id="rId4"/>
  </sheets>
  <externalReferences>
    <externalReference r:id="rId5"/>
  </externalReferences>
  <definedNames>
    <definedName name="_xlnm.Print_Titles" localSheetId="3">文体测评!$3:$3</definedName>
    <definedName name="_xlnm.Print_Titles" localSheetId="2">智育测评!$3:$3</definedName>
    <definedName name="_xlnm.Print_Titles" localSheetId="1">德育测评!$3:$3</definedName>
    <definedName name="_xlnm.Print_Titles" localSheetId="0">综合素质测评成绩!$3:$3</definedName>
    <definedName name="_xlnm._FilterDatabase" localSheetId="0" hidden="1">综合素质测评成绩!$A$3:$CKK$3</definedName>
    <definedName name="_xlnm._FilterDatabase" localSheetId="1" hidden="1">德育测评!$A$3:$Q$93</definedName>
    <definedName name="_xlnm._FilterDatabase" localSheetId="2" hidden="1">智育测评!$A$3:$O$93</definedName>
    <definedName name="_xlnm._FilterDatabase" localSheetId="3" hidden="1">文体测评!$A$3:$P$93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<sst xmlns="http://schemas.openxmlformats.org/spreadsheetml/2006/main" count="943" uniqueCount="373">
  <si>
    <t>人工智能学院2024级网络工程专业本科学生2024-2025学年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</si>
  <si>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</si>
  <si>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</si>
  <si>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</si>
  <si>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</si>
  <si>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</si>
  <si>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</si>
  <si>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</si>
  <si>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</si>
  <si>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</si>
  <si>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</si>
  <si>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</si>
  <si>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</si>
  <si>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</si>
  <si>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</si>
  <si>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</si>
  <si>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</si>
  <si>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</si>
  <si>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张雨微</t>
  </si>
  <si>
    <t>否</t>
  </si>
  <si>
    <t>韩俊峰</t>
  </si>
  <si>
    <t>无</t>
  </si>
  <si>
    <t>刘雅慧</t>
  </si>
  <si>
    <t>杨斯淇</t>
  </si>
  <si>
    <t>刘润博</t>
  </si>
  <si>
    <t>尹俊棋</t>
  </si>
  <si>
    <t>是</t>
  </si>
  <si>
    <t>姜香南</t>
  </si>
  <si>
    <t>张忠兴</t>
  </si>
  <si>
    <t>朱一泽</t>
  </si>
  <si>
    <t>仪俊同</t>
  </si>
  <si>
    <t>方志伟</t>
  </si>
  <si>
    <t>卢健东</t>
  </si>
  <si>
    <t>梁怡敏</t>
  </si>
  <si>
    <t>张雅琪</t>
  </si>
  <si>
    <t>张雨晗</t>
  </si>
  <si>
    <t>施皓杰</t>
  </si>
  <si>
    <t>张金鑫</t>
  </si>
  <si>
    <t>孙展鹏</t>
  </si>
  <si>
    <t>李民姚</t>
  </si>
  <si>
    <t>沈泊含</t>
  </si>
  <si>
    <t>张语涵</t>
  </si>
  <si>
    <t>李昕奕</t>
  </si>
  <si>
    <t>曹易</t>
  </si>
  <si>
    <t>李艺铭</t>
  </si>
  <si>
    <t>夏艳鸿</t>
  </si>
  <si>
    <t>梁耀升</t>
  </si>
  <si>
    <t>赖子仪</t>
  </si>
  <si>
    <t>张浠莹</t>
  </si>
  <si>
    <t>古正宇</t>
  </si>
  <si>
    <t>相卓成</t>
  </si>
  <si>
    <t>陈欣</t>
  </si>
  <si>
    <t>王一</t>
  </si>
  <si>
    <t>刘子琪</t>
  </si>
  <si>
    <t>张馨月</t>
  </si>
  <si>
    <t>黄一川</t>
  </si>
  <si>
    <t>孙煜涵</t>
  </si>
  <si>
    <t>李嘉顺</t>
  </si>
  <si>
    <t>赵杉杉</t>
  </si>
  <si>
    <t>周彪</t>
  </si>
  <si>
    <t>薛旭纳</t>
  </si>
  <si>
    <t>余术航</t>
  </si>
  <si>
    <t>楊馥冰</t>
  </si>
  <si>
    <t>冯浩然</t>
  </si>
  <si>
    <t>甘雨华</t>
  </si>
  <si>
    <t>曹培杰</t>
  </si>
  <si>
    <t>王翊含</t>
  </si>
  <si>
    <t>关昕硕</t>
  </si>
  <si>
    <t>盛聪辉</t>
  </si>
  <si>
    <t>杨乐</t>
  </si>
  <si>
    <t>邵祉寓</t>
  </si>
  <si>
    <t>刘修言</t>
  </si>
  <si>
    <t>敖玉东</t>
  </si>
  <si>
    <t>陈芊如</t>
  </si>
  <si>
    <t>王亚皓</t>
  </si>
  <si>
    <t>李思锦</t>
  </si>
  <si>
    <t>王旭</t>
  </si>
  <si>
    <t>桓瑞涛</t>
  </si>
  <si>
    <t>欧阳本奇</t>
  </si>
  <si>
    <t>郑兴豪</t>
  </si>
  <si>
    <t>吴鹏翔</t>
  </si>
  <si>
    <t>倪浩翔</t>
  </si>
  <si>
    <t>张派涵</t>
  </si>
  <si>
    <t>吴高林</t>
  </si>
  <si>
    <t>高舶舜</t>
  </si>
  <si>
    <t>王紫涵</t>
  </si>
  <si>
    <t>司慧可</t>
  </si>
  <si>
    <t>23176088</t>
  </si>
  <si>
    <t>李华烨</t>
  </si>
  <si>
    <t>李厚霖</t>
  </si>
  <si>
    <t>刘宇辰</t>
  </si>
  <si>
    <t>刘俊贤</t>
  </si>
  <si>
    <t>计文浩</t>
  </si>
  <si>
    <t>包永乐</t>
  </si>
  <si>
    <t>孙芳涛</t>
  </si>
  <si>
    <t>孙鑫睿</t>
  </si>
  <si>
    <t>乔安加</t>
  </si>
  <si>
    <t>许志伟</t>
  </si>
  <si>
    <t>杨彬煜</t>
  </si>
  <si>
    <t>张忠震</t>
  </si>
  <si>
    <t>莫勋烨</t>
  </si>
  <si>
    <t>李佳益</t>
  </si>
  <si>
    <t>李伟</t>
  </si>
  <si>
    <t>王佳睿</t>
  </si>
  <si>
    <t>黄郑才</t>
  </si>
  <si>
    <t>李泽宇</t>
  </si>
  <si>
    <t>宋雨恒</t>
  </si>
  <si>
    <t>魏杰</t>
  </si>
  <si>
    <t>李馨月</t>
  </si>
  <si>
    <t>潘越</t>
  </si>
  <si>
    <t>王有铸</t>
  </si>
  <si>
    <t>刘子炫</t>
  </si>
  <si>
    <t>人工智能学院2024级网络工程专业本科学生2024-2025学年 综合素质测评结果 德育测评成绩</t>
  </si>
  <si>
    <t>基础分（满分60）</t>
  </si>
  <si>
    <t>奖励分（满分40）</t>
  </si>
  <si>
    <t>扣分</t>
  </si>
  <si>
    <t>总分</t>
  </si>
  <si>
    <t>德育测评得分</t>
  </si>
  <si>
    <t>德育测评排名</t>
  </si>
  <si>
    <t>奖励分、扣分明细</t>
  </si>
  <si>
    <t>24180078</t>
  </si>
  <si>
    <t>1、人工智能学院网络工程14班班长（沈阳师范大学软件学院，2024年11月20日）+4
2、软件学院暑期三下乡社会实践答辩初赛（沈阳师范大学软件学院，2024年9月27日）+0.5
3、软件学院新生大创项目培训课程（沈阳师范大学软件学院，2024年10月11日）+0.5
4、校团委第二课堂培训会（沈阳师范大学软件学院，2024年10月24日）+0.5
5、软件学院“青蓝相承，助梦新翼”辅导活动二（沈阳师范大学软件学院，2024年12月4日）+0.5
6、软件学院反电诈宣传教育报告（沈阳师范大学软件学院，2025年3月13日）+0.5
7、“乐享学行·智趣挑战”四部曲初赛（沈阳师范大学软件学院，2025年3月27日）+0.5
8、“健康卫士：世界卫生日知识大比拼”决赛（沈阳师范大学软件学院，2025年4月17日）+0.5
9、“春风化语 剧映韶华”校园心理情景剧初赛（沈阳师范大学软件学院，2025年4月24日）+0.5
10、乐活趣运会·能量满格站（三）（沈阳师范大学体育科学学院，2025年4月29日）+0.5
11、兰亭书法协会第九次软笔常规活动（沈阳师范大学兰亭书法协会，2025年5月23日）+0.5
12、人工智能学院大学生心理素质拓展大赛初赛（沈阳师范大学人工智能学院，2025年5月15日）+0.5
13、人工智能学院体育文化节（沈阳师范大学人工智能学院，2025年5月17日）+0.5
14、24年软件学院军训晚会（沈阳师范大学软件学院，2024年10月8日）+0.5
15、2025年学生资助诚信教育活动主题宣讲（沈阳师范大学人工智能学院，2025年6月5日）+0.5
16、人工智能学院消防安全培训（沈阳师范大学人工智能学院，2025年6月6日）+0.5
17、2025年助学贷款知识竞赛（沈阳师范大学人工智能学院，2025年6月12日）+0.5
18、青春领航工程启动仪式暨张克思非遗书法活动（沈阳师范大学人工智能学院，2025年6月13日）+0.5
19、人工智能学院团学第21届部长换届选举大会（沈阳师范大学人工智能学院，2025年6月27日）+0.5
20、软件学院新生大创项目培训课程（沈阳师范大学软件学院，2024年10月12日）+0.5
21、软件学院寒假返家乡社会实践答辩（沈阳师范大学软件学院，2024年4月1日）+0.5
22、“乐享学行·智趣挑战”四部曲决赛（沈阳师范大学软件学院，2025年4月10日）+0.5
23、软件学院希望工程圆梦行动助力方式一活动志愿者（沈阳师范大学青年志愿者联合会，2024年11月18日）+0.5
24、“衣脉相承，爱启未来”捐衣活动志愿者（沈阳师范大学青年志愿者联合会，2025年5月9日）+0.5
25、6月6日双选会前期筹备工作（沈阳师范大学青年志愿者联合会，2025年6月6日）+0.5
26、2025年沈阳皇姑第三届半程马拉松志愿者（2025年沈阳皇姑第三届半程马拉组委会，2025年5月）+0.5</t>
  </si>
  <si>
    <t>1.班长（沈阳师范大学人工智能学院，2024年10月）+4
2.人工智能学院团学21届部长换届选举大会（软件学院团委学生会，2025年6月）+0.5
3.2025年助学贷款知识竞赛（软件学院团委学生会，2025年6月）+0.5
4.人工智能学院消防安全培训（软件学院团委学生会，2025年6月）+0.5
5.2025年学生资助诚信教育活动主题宣讲（软件学院团委学生会，2025年6月）+0.5
6.校友话生涯 榜样面对面 校友讲座（软件学院团委学生会，2025年5月）+0.5
7.第二生活区周例会（第二生活区自管会，2025年4月）+0.5
8.第二生活区月例会（第二生活区自管会，2025年4月）+0.5
9.精技办公，慧聚青春（软件学院团委学生会，2025年4月）+0.5
10.“乐享同行 智趣挑战”四部曲决赛（软件学院团委学生会，2025年4月）+0.5
11.“乐享同行 智趣挑战”四部曲初赛（软件学院团委学生会，2025年3月）+0.5
12.第二生活区自管会培训会（第二生活区自管会，2025年3月）+0.5
13.第二生活区自管会月例会（第二生活区自管会，2025年3月）+0.5
14.软件学院反电诈宣传教育报告（软件学院团委学生会，2025年3月）+0.5
15沈阳师范大学新年音乐会（软件学院团委学生会，2024年12月）+0.5
16.第二生活区自管会周例会（第二生活区自管会，2024年11月）+0.5
17.第二生活区自管会月例会（第二生活区自管会，2024年11月）+0.5
18.校团委第二课堂培训会（软件学院团委学生会，2024年10月）+0.5
19.寝室文化节展演决赛（二）（软件学院团委学生会，2024年10月）+0.5
20.寝室文化节展演决赛（软件学院团委学生会，2024年10月）+0.5
21.软件学院暑期“三下乡”答辩初赛（软件学院团委学生会，20245年10月）+0.5</t>
  </si>
  <si>
    <t>1、团支部书记（沈阳师范大学软件学院，2024年-2025年）+4
2、沈阳师范大学北区三号楼层长（沈阳师范大学自管会，2024年-2025年）+2
3、软件学院网络工程14班易班负责人（沈阳师范大学易班工作站，2024年-2025年）+2
4、软件学院暑期三下乡社会实践答辩赛初赛（沈阳师范大学软件学院团委学生会，2024年9月27日）+0.5
5、软件学院暑期“三下乡”答辩初赛（沈阳师范大学软件学院团委学生会，2024年10月8日）+0.5
6、寝室文化节；寝室安全展演大赛；初赛彩排（沈阳师范大学软件学院团委学生会，2024年10月10日）+0.5
7、软件学院新生大创项目培训课程（沈阳师范大学软件学院团委学生会，2024年10月11日）+0.5
8、软件学院新生大创项目培训课程（沈阳师范大学软件学院团委学生会，2024年10月12日）+0.5
9、软件学院寝室文化节展演初赛彩排（沈阳师范大学软件学院团委学生会，2024年10月15日）+0.5
10、软件学院寝室文化节展演初赛（沈阳师范大学软件学院团委学生会，2024年10月16日）+0.5
11、软件学院寝室文化节展演决赛彩排（沈阳师范大学软件学院团委学生会，2024年10月21日）+0.5
12、第二生活区自我管理委员会见面大会（沈阳师范大学第二生活区自管会，2024年10月25日）+0.5
13、软件学院寝室文化节展演决赛（沈阳师范大学软件学院团委学生会，2024年10月22日）+0.5
14、软件学院寝室文化节展演决赛二（沈阳师范大学软件学院团委学生会，2024年10月22日）+0.5
15、校团委第二课堂培训会（沈阳师范大学团委，2024年10月24日）+0.5
16、易班APP使用培训（沈阳师范大学软件学院团委学生会，2024年11月14日）+0.5
17、第二生活区自管会月例会（沈阳师范大学第二生活区自管会，2024年11月22日）+0.5
18、第二生活区自管会周例会（沈阳师范大学第二生活区自管会，2024年11月22日）+0.5
19、24年新生团支书专题培训会（沈阳师范大学团委，2024年11月21日）+0.5
20、第六次学生代表大会软件学院代表选举会（沈阳师范大学软件学院团委学生会，2024年11月26日）+0.5
21、软件学院“青蓝相承，助梦新翼”辅导活动二（沈阳师范大学软件学院团委学生会，2024年12月4日）+0.5
22、软件学院“青蓝相承，助梦新翼”辅导活动三（沈阳师范大学软件学院团委学生会，2024年12月5日）+0.5
23、第二生活区自管会月例会（沈阳师范大学第二生活区自管会，2024年11月22日）+0.5
24、第二生活区自管会培训会（沈阳师范大学第二生活区自管会，2025年3月21日）+0.5
25、软件学院寒假返家乡社会实践优秀个人（沈阳师范大学软件学院团委学生会，2025年2月13日）+0.5
26、“春风化语 剧映韶华”校园心理情景剧初赛（沈阳师范大学软件学院团委学生会，2025年4月24日）+0.5
27、“一站式”学生社区赋能成长计划启动仪式（沈阳师范大学第二生活区自管会，2025年5月14日）+0.5
28、人工智能学院消防安全培训（沈阳师范大学软件学院团委学生会，2025年6月6日）+0.5</t>
  </si>
  <si>
    <t>1.班级班长（沈阳师范大学人工智能学院，2024年-2025年）+4
2.第六次学生代表大会软件学院代表选举会（沈阳师范大学人工智能学院，2024年11月26日）+0.5
3.易班app使用培训（沈阳师范大学人工智能学院，2024年11月14日）+0.5
4.软件学院“青蓝相承，助梦新翼”辅导活动二（沈阳师范大学人工智能学院，2024年12月4日）+0.5
5.软件学院“青蓝相承，助梦新翼”辅导活动三（沈阳师范大学人工智能学院，2024年12月5日）+0.5
6.第二课堂培训会6.24第二场（沈阳师范大学，2025年6月24日）+0.5
7.人工智能学院第二课堂培训会（沈阳师范大学人工智能学院，2025年4月23日）+0.5
8.人工智能学院消防安全培训（沈阳师范大学人工智能学院，2025年6月6日）+0.5
9.软件学院寒假社会实践答辩决赛（沈阳师范大学人工智能学院，2025年3月19日）+0.5
10.软件学院寒假社会实践答辩初赛（沈阳师范大学人工智能学院，2025年3月12日）+0.5
11.沈阳师范大学2025年校园音乐节海选（沈阳师范大学，2025年5月28日）+0.5
12.软件学院反电诈宣传教育报告(沈阳师范大学人工智能学院，2025年3月13日）+0.5
13.校友话生涯 榜样面对面 校友讲座（沈阳师范大学，2025年5月25日）+0.5
14.“淬炼应变思维，磨砺临场锋芒”大赛初赛（沈阳师范大学人工智能学院，2025年5月21日）+0.5
15.2025年助学贷款知识竞赛 ( 沈阳师范大学人工智能学院，2025年6月12日）+0.5
16.人工智能学院大学生心理素质拓展大赛初赛（沈阳师范大学人工智能学院，2025年5月15日）+0.5
17.人工智能学院团学第21届部长换届选举大会（沈阳师范大学人工智能学院，2025年6月27日）+0.5
18.人工智能学院体育文化节抽签活动（沈阳师范大学人工智能学院，2025年5月6日）+0.5
19.“雷锋知识竞答决赛“活动（沈阳师范大学人工智能学院，2025年3月11日）+0.5
20.“乐享学行·智趣挑战”四部曲初赛（沈阳师范大学人工智能学院，2025年3月27日）+0.5
21.“依旧寄情，留夏欢盈”跳蚤市场活动（沈阳师范大学学生处，2025年6月6日）+0.5</t>
  </si>
  <si>
    <t>1.班级团支书（沈阳师范大学人工智能学院，2024年-2025年）+4
2.软件学院暑期三下乡社会实践答辩初赛观众（沈阳师范大学人工智能学院 2024年9月27日）+0.5
3.软件学院寝室文化节展演初赛（沈阳师范大学人工智能学院 2024年10月16日）+0.5
4.2024年沈阳师范大学师大达人秀（沈阳师范大学团委 2024年11月6日）+0.5
5.24年新生团支书专题培训会（沈阳师范大学团委 2024年11月21日）+0.5
6.第六次学生代表大会软件学院代表选举会（沈阳师范大学人工智能学院 2024年11月26日）+0.5
7.软件学院“青蓝相承，助梦新翼”辅导活动二（沈阳师范大学人工智能学院 2024年12月4日）+0.5
8.软件学院“青蓝相承，助梦新翼”辅导活动三（沈阳师范大学人工智能学院 2024年12月5日）+0.5
9.沈师大团学组织换届暨新一届团学骨干培训会（沈阳师范大学团委 2024年12月12日）+0.5
10.2024沈阳师范大学招待会（沈阳师范大学团委 2024年12月30日）+0.5
11.“雷锋活动竟答决赛”活动（沈阳师范大学人工智能学院 2025年3月11日）+0.5
12.软件学院反电诈宣传教育报告（沈阳师范大学人工智能学院 2025年3月13日）+0.5
13.“乐享学行，智趣挑战”四部曲初赛（沈阳师范大学人工智能学院 2025年3月27日）+0.5
14.“淬炼应变思维，磨砺临场锋芒“大赛初赛（沈阳师范大学人工智能学院 2025年5月9日）+0.5
15.人工智能学院体育文化节（沈阳师范大学人工智能学院 2025年5月17日）+0.5
16.校友话生涯 榜样面对面 校友讲座（沈阳师范大学人工智能学院 2025年5月25日）+0.5
17.沈阳师法大学2025年校园音乐节海选（沈阳师范大学团委 2025年5月28日）+0.5
18.人工智能学院消防安全培训（沈阳师范大学人工智能学院 2025年6月6日）+0.5
19.第二课堂培训会6.24第三场（沈阳师范大学团委 2025年6月26日）+0.5
20.影中拾趣，共话心得，拍摄经验分享会（沈阳师范大学团委，2025年4月9日）+0.5
21.校团委 重温工业情 主题团日活动（沈阳师范大学团委，2024年11月3日）+0.5</t>
  </si>
  <si>
    <t>1.班级班长（沈阳师范大学软件学院，2024-2025年） +4 
2.软件学院暑期三下乡答辩活动（沈阳师范大学软件学院，2024年10月11日）+0.5
3.软件学院新生大创项目培训课程（沈阳师范大学软件学院，2024年10月12日）+0.5
4.软件学院寝室文化节展演初赛（沈阳师范大学软件学院，2024年10月16日）+0.5
5.软件学院寝室文化节展演决赛（沈阳师范大学软件学院，2024年10月22日）+0.5
6.软件学院双十心理比赛大众评审活动（沈阳师范大学软件学院，2024年10月23日）+0.5
7.软件学院暑期返家乡答辩（沈阳师范大学软件学院，2024年10月25日）+0.5
8.软件学院第六次学生代表大会软件学院代表选举会（沈阳师范大学软件学院，2024年11月25日）+0.5
9.软件学院寒假社会实践答辩初赛（沈阳师范大学软件学院，2025年3月12日）+0.5
10.软件学院反电诈宣传教育报告（沈阳师范大学软件学院，2025年3月13日）+0.5
11.乐享学行。智趣挑战四部曲初赛（沈阳师范大学软件学院，2025年3月26日）+0.5
12.人工智能学院体育文化节抽签活动（沈阳师范大学软件学院，2025年5月6日）+0.5
13.人工智能学院大学生心理素质拓展大赛初赛（沈阳师范大学软件学院，2025年5月15日）+0.5
14.人工智能学院体育文化节（沈阳师范大学软件学院，2025年5月17日）+0.5
15.人工智能学院消防安全培训（沈阳师范大学软件学院，2025年6月6日）+0.5
16.人工智能学院团学第21届部长换届选举大会（沈阳师范大学软件学院，2025年6月27日)+0.5
17.软件学院希望工程圆梦行动助力方式一活动志愿者（沈阳师范大学青年志愿者联合会，2024年11月19日）+0.5
18.软件学院希望工程圆梦行动助力方式二（沈阳师范大学青年志愿联合会，2024年11月19日）+0.5 
19.担保书补录（沈阳师范大学青年志愿者联合会，2025年3月15日）+0.5</t>
  </si>
  <si>
    <t>24180019</t>
  </si>
  <si>
    <t xml:space="preserve">1.团支书（沈阳师范大学人工智能学院，2024年-2025年）+4
2.软件学院希望工程圆梦行动助力方式一活动志愿者（沈阳师范大学人工智能学院，2024年12月18日） +0.5
3.软件学院希望工程圆梦行动助力方式二活动志愿者 （沈阳师范大学人工智能学院，2024年12月18日）+0.5
4.“雷锋知识竞答决赛“（沈阳师范大学人工智能学院，2025年3月11日）+0.5
5.软件学院反电诈宣传教育报告（沈阳师范大学人工智能学院，2025年3月19日）+0.5
6.软件学院寒假社会实践答辩初赛（沈阳师范大学人工智能学院，2025年3月12日）+0.5
7.软件学院”青蓝相承，筑梦新翼“辅导活动一（沈阳师范大学人工智能学院，2024年12月4日）+0.5
8.软件学院”青蓝相承，筑梦新翼“辅导活动二（沈阳师范大学人工智能学院，2024年12月4日）+0.5
9.软件学院”青蓝相承，筑梦新翼“辅导活动三（沈阳师范大学人工智能学院，2024年12月4日）+0.5
10.第六次学生代表大会软件学院代表选举会（沈阳师范大学人工智能学院，2024年11月26日）+0.5
11.24年新生团支书专题培训会（沈阳师范大学人工智能学院，2024年11月21日）+0.5
12.易班app使用培训（沈阳师范大学人工智能学院，2024年11月14日）+0.5
13.软件学院迎新晚会演员选拔（沈阳师范大学人工智能学院，2024年10月30日）+0.5
14.校团委第二课堂培训会（沈阳师范大学人工智能学院，2024年10月24日）+0.5
15.软件学院寝室文化节展演初赛（沈阳师范大学人工智能学院，2024年10月16日）+0.5
16.“乐享学行 智趣挑战”四部曲初赛（沈阳师范大学人工智能学院，2025年3月27日）+0.5
17.“乐享学行 智趣挑战”四部曲决赛（沈阳师范大学人工智能学院，2025年4月10日）+0.5
18.人工智能学院大学生心理素质拓展大赛（沈阳师范大学人工智能学院，2025年5月15日）+0.5
19.人工智能学院消防安全培训（沈阳师范大学人工智能学院，2025年6月6日）+0.5 </t>
  </si>
  <si>
    <t>24180094</t>
  </si>
  <si>
    <t xml:space="preserve">1.第六次学生代表大会软件学院代表选举会 （沈阳师范大学人工智能学院，2024年11月25日）+0.5
2.软件学院"青蓝相承，助梦新翼"辅导活动一 （沈阳师范大学人工智能学院，2024年12月3日）+0.5
3软件学院"青蓝相承，助梦新翼"辅导活动二 （沈阳师范大学人工智能学院，2024年12月3日）+0.5
4.软件学院新生大创项目培训课程 （沈阳师范大学人工智能学院，2024年10月12日）+0.5
5.软件学院寝室文化节展演决赛 （沈阳师范大学人工智能学院，2024年10月22日）+0.5
6.校团委第二课堂培训会（沈阳师范大学人工智能学院，2024年10月24日）+0.5
7.沈阳师范大学乒乓球社团常规活动(17) （沈阳师范大学体育科学学院，2024年12月7日）+0.5
8.沈阳师范大学乒乓球社团常规活动(16)  （沈阳师范大学体育科学学院，2024年12月6日）+0.5
9.沈阳师范大学乒乓球社团常规活动(7)  （沈阳师范大学体育科学学院，2024年11月1日）+0.5
10.沈阳师范大学乒乓球社团常规活动(10)  （沈阳师范大学体育科学学院，2024年11月15日）+0.5
11.软件学院反电诈宣传教育报告 （沈阳师范大学人工智能学院，2025年3月13日）+0.5
12.人工智能学院消防安全培训 （沈阳师范大学人工智能学院，2025年6月6日）+0.5
13.人工智能学院大学生心理素质拓展大赛初赛 （沈阳师范大学人工智能学院，2025年5月15日）+0.5
14.人工智能学院团学第21届部长换届选举大会 （沈阳师范大学人工智能学院2025年6月27日）+0.5
15.软件学院寒假社会实践答辩初赛 （沈阳师范大学人工智能学院，2025日3月12日）+0.5
16.“乐享学行·智趣挑战”四部曲初赛 （沈阳师范大学人工智能学院，2025年3月26日）+0.5
17.班长 （沈阳师范大学软件学院，2024年-2025年）+4
18.软件学院希望工程圆梦行动助力方式一活动志愿者（沈阳师范大学人工智能学院，2024年11月18日）+0.5 </t>
  </si>
  <si>
    <t>24180030</t>
  </si>
  <si>
    <t>1.班长（沈阳师范大学，2024年-2025年）+4
2.人工智能学院大学生心理素质拓展大赛初赛（沈阳师范大学人工智能学院，2024年5月15日）+0.5
3.“春风化语 剧映韶华”校园心理情景剧初赛（沈阳师范大学人工智能学院，2024年4月24日）+0.5
4.“乐享学行·智趣挑战”四部曲决赛（沈阳师范大学人工智能学院，2024年4月10日）+0.5
5.软件学院寒假社会实践答辩决赛 （沈阳师范大学人工智能学院，2025年3月19日）+0.5
6.软件学院基层学院调查（沈阳师范大学人工智能学院，2025年3月7日）+0.5
7.人工智能学院 “乐享学行 智趣挑战”四部曲初赛（沈阳师范大学人工智能学院，2025年3月27日）+0.5
8.人工智能学院 软件学院寒假社会答辩决赛（沈阳师范大学人工智能学院，2025年3月19日）+0.5
9.人工智能学院 软件学院反电诈宣传教育报告 （沈阳师范大学人工智能学院，2025年3月13日）+0.5
10.人工智能学院 软件学院“青蓝相承，助梦新翼”辅导活动三（沈阳师范大学人工智能学院，2024年12月5日）+0.5
11.第三期CCF教师能力提升计划培训班志愿服务 （沈阳师范大学青年志愿者联合会，2025年6月19日）+0.5
12. 人工智能学院3月9日劳动模范纪念馆志愿活动（沈阳师范青年志愿者联合会，2025年5月6日）+0.5
13.沈阳师范大学团委 第二课堂培训会6.11第二场 （沈阳师范大学校团委，2025年6月11日）+0.5
14.人工智能学院 软件学院“青蓝相承，助梦新翼”辅导活动二 （沈阳师范大学人工智能学院，2024年12月4日）+0.5
15.人工智能 软件学院“青蓝相承，助梦新翼”辅导活动一（沈阳师范大学人工智能学院，2024年12月5日）+0.5
16.人工智能学院 软件学院暑期返家乡答辩（沈阳师范大学人工智能学院，2024年10月25日）+0.5
17.人工智能学院希望工程圆梦行动助力方式一活动志愿者（沈阳师范大学青年志愿者联合会，2024年11月18日）+0.5
18.人工智能学院希望工程圆梦行动助力方式二（沈阳师范大学青年志愿者联合会，2024年11月19日）+0.5</t>
  </si>
  <si>
    <t>1.宣传委员（沈阳师范大学人工智能学院，2024年-2025年） +2
2.研韵华章起新岁，学思逸行谱华年（音乐学院，2024年12月30日） +0.5
3.校团委第二课堂培训会（人工智能学院，2024年10月24日） +0.5
4.兰亭书法协会第四次硬笔常规活动（学前与初等教育学院，2024年12月7日） +0.5
5.人工智能学院寝室文化节展演初赛（人工智能学院，2024年10月16日） +0.5
6.第二课堂培训会6.11第二场（校团委，2025年6月11日） +0.5
7.“秋韵婉歌”吕婉秋毕业独唱音乐会（音乐学院，2025年5月7日） +0.5
8.乐活趣运会，能量满格站（一）（体育科学学院，2025年4月28日） +0.5
9.第十届教学技能培训会结业人员（校团委，2025年4月3日） +0.5
10.人工智能学院消防安全培训（人工智能学院，2025年6月6日） +0.5
11.精技办公，慧聚青春（人工智能学院，2025年4月14日） +0.5
12.沈阳师范大学2025年校园音乐节海选（校团委，2025年5月29日） +0.5
13.软件学院反电诈宣传教育报告（人工智能学院，2025年3月13日） +0.5
14.第二生活区素质拓展（学生处，2025年6月8日） +0.5
15.人工智能学院体育文化节（人工智能学院，2025年5月17日） +0.5
16.“健康卫士：世界卫生日知识大比拼”决赛（人工智能学院，2025年4月18日） +0.5
17.【读书季】文化有约——文物的故事（校团委，2025年5月14日） +0.5
18.校友话生涯，榜样面对面，校友讲座（人工智能学院，2025年5月25日） +0.5
19.“淬炼应变思维，磨砺临场锋芒”大赛初赛（人工智能学院，2025年5月9日） +0.5
20.流行音乐知识普及（校团委，2024年12月19日） +0.5
21.2025年助学贷款知识竞赛（人工智能学院，2025年6月12日） +0.5</t>
  </si>
  <si>
    <t>1.寝室长（沈阳师范大学软件学院，2024年-2025年） +2
2.软件学院暑期三下乡社会实践答辩赛初赛（沈阳师范大学软件学院，2024.年9月27日）+0.5
3.软件学院新生大创项目培训课程（沈阳师范大学软件学院，2024年10月24日） +0.5
4.软件学院寝室文化节展演初赛（沈阳师范大学软件学院，2024年10月16日） +0.5
5.软件学院寝室文化节展演决赛（沈阳师范大学软件学院，2024年10月22日） +0.5
6.校团委第二课堂培训会（沈阳师范大学软件学院，2024年10月24日） +0.5
7.软件学院暑期返家乡答辩（沈阳师范大学软件学院，2024年10月25日） +0.5
8.软件学院“青蓝相乘，助梦新翼”辅导活动一（沈阳师范大学软件学院，2024年12月3日） +0.5
9.软件学院“青蓝相乘，助梦新翼”辅导活动二（沈阳师范大学软件学院，2024年12月4日） +0.5
10.软件学院“青蓝相乘，助梦新翼”辅导活动三（沈阳师范大学软件学院，2024年12月5日） +0.5
11.软件学院反电诈宣传教育报告（沈阳师范大学软件学院，2025年3月13日） +0.5
12.软件学院寒假返家乡社会实践答辩（沈阳师范大学软件学院，2025年4月1日） +0.5
13.第十届教学技能培训会结业人员（沈阳师范大学软件学院，2025年4月3日） +0.5
14.24年软件学院军训晚会5小时（沈阳师范大学软件学院，2024年10月8日） +0.5
15.25年雷锋精神知识点学习证明（沈阳师范大学软件学院，2025年3月13日） +0.5
16.软件学院迎新晚会演员选拔（沈阳师范大学软件学院，2024年10月30日） +0.5
17.软件学院迎新晚会第一次彩排（沈阳师范大学软件学院，2024年11月8日） +0.5
18.软件学院迎新晚会第一次彩排（沈阳师范大学软件学院，2024年11月22日） +0.5
19.“乐享学行.智趣挑战”四部曲初赛（沈阳师范大学软件学院，2025年3月27日） +0.5
20.“春风化雨 剧映韶华”校园心理情景剧初赛（沈阳师范大学软件学院，2025年4月24日） +0.5
21.人工智能学院大学生心理素质拓展大赛初赛（沈阳师范大学软件学院，2025年5月15日） +0.5
22.人工智能学院体育文化节（沈阳师范大学软件学院，2025年5月17日） +0.5
23.人工智能学院消防安全培训（沈阳师范大学软件学院，2025年6月7日） +0.5</t>
  </si>
  <si>
    <t>1，软件学院寝室文化节展演初赛（沈阳师范大学人工智能学院，2024年10月16日）+0.5
2，软件学院寝室文化节展演初赛彩排（沈阳师范大学人工智能学院，2024年10月15日）+0.5
3，寝室文化节“寝室安全展”（沈阳师范大学人工智能学院，2024年10月10日）+0.5
4，第二生活区自管会纳新复试（沈阳师范大学学生处，2024年10月9日）+0.5
5，软件学院暑期“三下乡”答辩初赛（沈阳师范大学人工智能学院，2024年10月8日）+0.5
6，软件学院寝室文化节展演决赛（沈阳师范大学人工智能学院，2024年10月15日）+0.5
7，第二生活区自我管理委员会见面大会（沈阳师范大学学生处，2024年10月25日）+0.5
8，寝室文化节展演决赛彩排（人沈阳师范大学工智能学院，2024年10月21日）+0.5
9，软件学院“青蓝相承，助梦新翼”辅导活动一（沈阳师范大学人工智能学院，2024年12月3日）+0.5
10，第二生活区自管会周例会（沈阳师范大学学生处，2024年11月22日）+0.5
11，第二生活区自管会月例会（沈阳师范大学学生处，2024年11月22日）+0.5
12，校园委第二课堂培训会（沈阳师范大学学生处，2024年10月21日）+0.5
13，寝室文化节展演决赛（二）（沈阳师范大学人工智能学院，2024年10月22日）+0.5
14，“乐享学行·智趣挑战”四部曲初赛（沈阳师范大学人工智能学院，2025年3月27日）+0.5
15，第二生活区自管会培训会(沈阳师范大学人工智能学院，2024年10月24日）+0.5
16，软件学院“青蓝相承，助梦新翼”辅导活动二（沈阳师范大学人工智能学院，2024年10月4日）+0.5
17，寝室文化节“寝室安全展演大赛”初赛彩排（沈阳师范大学人工智能学院，2024年10月15日）+0.5
18，软件学院“青蓝相承，助梦新翼”辅导活动三（沈阳师范大学人工智能学院，2024年10月5日） +0.5        
19，24年软件学院军训晚会5小时（沈阳师范大学软件学院，2024年10月8日）+0.5                                        
20，冬季扫雪活动（沈阳师范大学青年志愿者联合会，2024年12月19日）+0.5                                                                       
21，北区三号楼第一、二层层长（沈阳师范大学人工智能学院，2024年-2025年）+2</t>
  </si>
  <si>
    <t>1. 软件学院暑期“三下乡”答辩初赛（软件学院团委学生会，2024年10月8日）+0.5
2. 软件学院寝室文化节展演初赛彩排（软件学院团委学生会，2024年10月15日）+0.5
3. 软件学院寝室文化节展演初赛（软件学院团委学生会，2024年10月16日）+0.5
4. 寝室文化节“寝室安全展演大赛”初赛彩排（软件学院团委学生会，2024年10月10日）+0.5
5. 寝室文化节展演决赛彩排（软件学院团委学生会，2024年10月21日）+0.5
6. 寝室文化节展演决赛（二）（软件学院团委学生会，2024年10月22日）+0.5
7. 校团委第二课堂培训会（软件学院团委学生会，2024年10月24日）+0.5
8. 第二生活区自我管理委员会见面大会（第二生活区自管会，2024年10月25日）+0.5
9. 软件学院新生大创项目培训课程（软件学院团委学生会，2024年10月11日）+0.5
10. 软件学院新生大创项目培训课程（软件学院团委学生会，2024年10月12日）+0.5
11. 第六次学生代表大会软件学院代表选举会（软件学院团委学生会，2024年11月26日）+0.5
12. 软件学院反电诈宣传教育报告（软件学院团委学生会，2025年3月13日）+0.5
13. 第二生活区自管会月例会（第二生活区自管会，2025年3月21日）+0.5
14. 第二生活区自管会培训会（第二生活区自管会，2025年3月21日）+0.5
15. “乐享学行·智趣挑战”四部曲初赛（软件学院团委学生会，2025年3月27日）+0.5
16. “乐享学行·智趣挑战”四部曲决赛（软件学院团委学生会，2025年4月10日）+0.5
17. “健康卫士：世界卫生日知识大比拼”决赛（软件学院团委学生会，2025年4月18日）+0.5
18. 第二生活区周例会（第二生活区自管会，2025年4月27日）+0.5
19. 第二生活区月例会（第二生活区自管会，2025年4月27日）+0.5
20.24年软件学院军训晚会5小时（软件学院团委学院学生会，2024年10月8日）+0.5
21.学习委员（沈阳师范大学人工智能学院，2024年-2025年）+2</t>
  </si>
  <si>
    <t>1.班级心理委员（沈阳师范大学人工智能学院，2024年-2025年）+2
2.软件学院暑期＆ldquo；三下乡＆rdquo；社会实践答辩赛初赛（沈阳师范大学人工智能学院，2024年9月27日）+0.5
3.软件学院寝室文化节展演初赛（沈阳师范大学人工智能学院，2024年10月16日）+0.5
4.校团委青课堂运营中心培训会（校团委，2024年11月1日）+0.5
5.2024年沈阳师范大学第三季＆ldquo；师大达人秀（校团委，2024年11月6日）+0.5
6.24年沈师第三季"师大达人秀﹣工作人员（校团委，2024年11月6日）+0.5
7.24年沈师第三季＆ldquo；师大达人秀（校团委，2024年11月6日）+0.5
8.第二课堂成绩单管理部全校工作人员培训会（校团委，2024年11月14日）+0.5
9.残奥冠军进校园活动（校团委，2024年11月26日）+0.5
10.2024上半年青课堂运营中心例会（校团委，2024年12月26日）+0.5
11.2024沈阳师范大学招待会（沈阳师范大学，2024年12月30日）+0.5
12."雷锋知识竞答决赛"活动（沈阳师范大学人工智能学院，2025年3月11日）+0.5
13.校团委青课堂运营中心第一次例会（校团委，2025年3月12日）+0.5
14.基层学院第一次例会（校团委，2025年3月12日）+0.5
15.软件学院反电诈宣传教育报告（沈阳师范大学人工智能学院，2025年3月13日）+0.5
16.校团委自主报名培训会（周一1场）（校团委，2025年3月17日）+0.5
17.校团委自主报名培训会（周一2场）（校团委，2025年3月17日）+0.5
18.校团委自主报名培训会（周一3场）（校团委，2025年3月17日）+0.5
19."依旧寄情，留夏欢盈"跳蚤市场活动（沈阳师范大学学生处，2025年6月6日）+0.5
20.人工智能学院消防安全培训（沈阳师范大学人工智能学院，2025年6月6日）+0.5
21..2025年中国国际大学生创新大赛备赛宣讲（大学生创新创业中心，2025年5月28日）+0.5</t>
  </si>
  <si>
    <t>1.人工智能学院希望工程圆梦行动助力方式一（沈阳师范大学人工智能学院，2024年11月18日）+0.5
2.人工智能学院希望工程圆梦行动助力方式二（沈阳师范大学人工智能学院，2024年11月19日）+0.5
3.沈阳师范大学2025届毕业生春季校园就业双选会（沈阳师范大学，2025年4月10日）+0.5
4.人工智能学院寒假社会实践答辩赛（沈阳师范大学人工智能学院，2025年3月19日）+0.5
5.人工智能学院寝室文化节展演（沈阳师范大学人工智能学院，2024年10月16日）+0.5
6.人工智能学院易班app使用培训（沈阳师范大学人工智能学院，2024年11月14日）+0.5
7.人工智能学院反诈宣传教育报告（沈阳师范大学人工智能学院，2025年3月13日）+0.5
8.校团委自主报名培训会（沈阳师范大学团委，2025年3月18日）+0.5
9.人工智能学院“乐享学行，智趣挑战”四部曲比赛（沈阳师范大学人工智能学院，2025年3月27日）+0.5
10.人工智能学院“春风化语，剧映韶华”校园心理情景剧大赛（沈阳师范大学人工智能学院，2025年4月24日）+0.5
11.人工智能学院“淬炼应变思维，磨砺临场锋芒”初赛（沈阳师范大学人工智能学院，2025年5月9日）+0.5
12.第二十届“自强之星大学生”评选决赛（沈阳师范大学人工智能学院，2025年5月16日）+0.5
13.人工智能学院体育文化节（沈阳师范大学人工智能学院，2025年5月17日）+0.5
14.人工智能学院“淬炼应变思维，磨砺临场锋芒”决赛（沈阳师范大学人工智能学院，2025年5月21日）+0.5
15.沈阳师范大学2025年校园音乐节海选（沈阳师范大学团委，2025年5月28日）+0.5
16.第二十届“自强之星大学生”颁奖典礼报告会（沈阳师范大学人工智能学院，2025年5月30日）+0.5
17.2025年学生资助诚信教育主题宣讲（沈阳师范大学人工智能学院，2025年6月5日）+0.5
18.“依旧寄情，留夏欢盈”跳蚤市场活动（沈阳师范大学学生处，2025年6月6日）+0.5
19.人工智能学院消防安全培训（沈阳师范大学人工智能学院，2025年6月6日）+0.5
20.2025年助学贷款知识竞赛（沈阳师范大学人工智能学院，2025年6月12日）+0.5
21.院勤工办公综合部干事（沈阳师范大学人工智能学院，2024年-2025年）+2</t>
  </si>
  <si>
    <t>1.寝室长（沈阳师范大学人工智能学院，2024年-2025年）+2
2.软件学院希望工程圆梦行动助力方式一活动志愿者（沈阳师范大学人工智能学院，2024年11月18日）+0.5
3.软件学院希望工程圆梦行动助力方式二（沈阳师范大学人工智能学院，2024年11月19日）+0.5
4.5月9日-11日“衣脉相承，爱启未来”捐衣活动志愿者（沈阳师范大学人工智能学院，2025年6月19日）+0.5
5.5月13日人工智能学院招聘会志愿者（沈阳师范大学人工智能学院，2025年6月19日）+0.5
6.4月10日2025届毕业生春季校园就业双选会（沈阳师范大学人工智能学院，2025年6月19日）+0.5
7.第十三届“家教之星”评选决赛（沈阳师范大学人工智能学院，2024年11月15日）+0.5
8.软件学院“青蓝相承，助梦新翼”辅导活动二（沈阳师范大学人工智能学院，2024年12月4日）+0.5
9.校团委第二课堂培训会（沈阳师范大学人工智能学院，2024年10月24日）+0.5
10.软件学院反电诈宣传教育报告（沈阳师范大学人工智能学院，20253月13日）+0.5
11.人工智能学院消防安全培训（沈阳师范大学人工智能学院，2025年6月7日）+0.5
12.软件学院寒假社会实践答辩决赛（沈阳师范大学人工智能学院，2025年3月19日）+0.5
13.沈阳师范大学2025年校园音乐节海选（沈阳师范大学校团委，2025年5月28日）+0.5
14.“雷锋知识竞答决赛”活动（沈阳师范大学人工智能学院，2025年3月11日）+0.5
15.第二十届“自强之星大学生”颁奖典礼报告会（沈阳师范学人工智能学院，2025年5月30日）+0.5
16.“淬炼应变思维，磨砺临场锋芒”大赛初赛（沈阳师范大学人工智能学院，2025年5月9日）+0.5
17.2025年助学贷款知识竞赛（沈阳师范大学人工智能学院，2025年6月12日）+0.5
18.“春风化语 剧映韶华”校园心理情景剧初赛（沈阳师范大学人工智能学院，2025年4月24日）+0.5
19.人工智能学院体育文化节抽签活动（沈阳师范大学人工智能学院，2025年5月6日）+0.5
20.软件学院寒假社会实践答辩初赛（沈阳师范大学人工智能学院，2025年3月12日）+0.5
21.“乐享学行*智趣挑战”四部曲初赛（沈阳师范大学人工智能学院，2025年3月27日）+0.5</t>
  </si>
  <si>
    <t>1.自管会第二生活区二号楼第四层层长（沈阳师范大学学生处，2024年-2025年）+2
2.软件学院寝室文化节展演决赛（沈阳师范大学人工智能学院，2024年10月22日）+0.5
3.第二生活区自管会纳新复试（沈阳师范大学学生处，2024年10月11日）+0.5
4.第二生活区自我管理委员会见面大会（沈阳师范大学学生处，2024年10月25日）+0.5
5.校团委第二课堂培训会（沈阳师范大学人工智能学院，2024年10月24日）+0.5
6.第十三届“勤工助学文化节”系列活动分会场（沈阳师范大学人工智能学院，2024年11月1日）+0.5
7.软件学院“青蓝相承，助梦新翼”辅导活动一（沈阳师范大学人工智能学院，2024年12月3日）+0.5
8.软件学院“青蓝相承，助梦新翼”辅导活动二（沈阳师范大学人工智能学院，2024年12月4日）+0.5
9.软件学院“青蓝相承，助梦新翼”辅导活动三（沈阳师范大学人工智能学院，2024年12月5日）+0.5
10.软件学院反电诈宣传教育报告（沈阳师范大学人工智能学院，2025月3月13日）+0.5
11.《风雪英雄》音乐会（沈阳师范大学音乐学院，2025年6月13日）+0.5
12.“乐享学行.智取挑战”四部曲初赛（沈阳师范大学人工智能学院，2025月3月27日）+0.5
13.“秋韵婉歌”吕婉秋毕业独唱音乐会（沈阳师范大学音乐学院，2025年5月7日）+0.5
14.兰亭书法协会第八次软笔常规活动（沈阳师范大学学前与初等教育学院，2025年5月16日）+0.5
15.网球高效训练（沈阳师范大学人工智能学院，2025月5月18日）+0.5
16.“一站式”学生社区赋能成长计划启动仪式（沈阳师范大学学生处，2025年5月14日）+0.5
17.马煜皎教学音乐会（沈阳师范大学音乐学院，2025年5月21日）+0.5
18.第二十届“自强之星大学生”颁奖典礼报告会（沈阳师范大学人工智能学院，2025年5月30日）+0.5
19.人工智能学院消防安全培训（沈阳师范大学人工智能学院，2025年6月7日）+0.5
20.2025年学生资助诚信教育活动宣讲（沈阳师范大学人工智能学院，2025年6月5日）+0.5
21.2025年助学贷款知识竞赛（沈阳师范大学人工智能学院，2025年6月12日）+0.5</t>
  </si>
  <si>
    <t>1.班级纪律委员（沈阳师范大学人工智能学院，2024年-2025年）+2
2.福彩杯颁奖典礼诗朗诵人员（沈阳师范大学团委，2025年8月13日）+0.5
3.沈阳师范大学第六次学生代表大会工作人员（沈阳师范大学团委，2024年12月24日）+0.5
4.新生第二课堂培训会（沈阳师范大学团委，2024年11月28日）+0.5
5.沈师校园媒体打call活动（沈阳师范大学人工智能学院，2025年8月13日）+0.5
6.24年软件学院军训晚会5小时（沈阳师范大学人工智能学院，2024年10月8日）+0.5
7.沈师校园媒体打call活动2（沈阳师范大学人工智能学院，2025年8月13日）+0.5
8.沈阳师范大学新年音乐会（沈阳师范大学，2024年12月29日）+0.5
9.软件学院双十心理比赛大众评审活动（沈阳师范大学人工智能学院，2024年10月22日）+0.5
10.“青色"梦启航，“月”照创新章创业分享会（沈阳师范大学团委，2024年10月25日）+0.5
11.创影工作室拍摄部培训会（沈阳师范大学团委，2024年11月1日）+0.5
12.第二课堂成绩单管理部全校工作人员培训会（沈阳师范大学团委，2024年11月14日）+0.5
13.软件学院寝室文化节展演决赛（沈阳师范大学人工智能学院，2024年10月22日）+0.5
14.“影中拾趣，共话心得”拍摄经验分享会（沈阳师范大学团委，2025年4月9日）+0.5
15.中华文脉与文化自信讲座（沈阳师范大学团委，2025年3月27日）+0.5
16.第十届教学技能培训会结业人员（沈阳师范大学，2025年4月3日）+0.5
17.“福聚光彩 彩绘新篇”福彩杯交流会（沈阳师范大学团委，2025年5月7日）+0.5
18.人工智能学院消防安全培训（沈阳师范大学人工智能学院，2025年6月6日）+0.5
19.软件学院反电诈宣传教育报告（沈阳师范大学人工智能学院，2025年3月13日）+0.5
20.第十三届形象礼仪培训讲座（沈阳师范大学人工智能学院，2025年3月21日）+0.5
21.软件学院寒假返家乡社会实践答辩（沈阳师范大学人工智能学院，2025年4月1日）+0.5</t>
  </si>
  <si>
    <r>
      <rPr>
        <sz val="10"/>
        <color theme="1"/>
        <rFont val="Microsoft YaHei"/>
        <charset val="134"/>
      </rPr>
      <t xml:space="preserve">1.软件学院新生大创项目培训课程（沈阳师范大学人工智能学院，2024年10月11日）+0.5                                                                          2.软件学院新生大创项目培训课程（沈阳师范大学人工智能学院，2024年10月12日）+0.5                                                                          3.软件学院寝室文化节展演初赛（沈阳师范大学人工智能学院，2024年10月16日）+0.5                                                                            4.软件学院寝室文化节展演决赛（沈阳师范大学人工智能学院，2024年10月22日）+0.5                                                                            5.软件学院暑假返家乡答辩（沈阳师范大学人工智能学院，2024年10月25日）+0.5                                                                                6.软件学院“青蓝相承，助梦新翼”辅导活动一（沈阳师范大学人工智能学院，2024年12月3日）+0.5                                                                7.软件学院“青蓝相承，助梦新翼”辅导活动二（沈阳师范大学人工智能学院，2024年12月4日）+0.5                                                               8.软件学院“青蓝相承，助梦新翼”辅导活动三（沈阳师范大学人工智能学院，2024年12月5日）+0.5                                                               9.软件学院寒假社会实践答辩初赛（沈阳师范大学人工智能学院，2025年3月12日）+0.5                                                                           10.软件学院反电诈宣传教育报告（沈阳师范大学人工智能学院，2025年3月13日）+0.5                                                                               </t>
    </r>
    <r>
      <rPr>
        <sz val="10"/>
        <rFont val="Microsoft YaHei"/>
        <charset val="134"/>
      </rPr>
      <t xml:space="preserve">11.第十三届形象礼仪培训讲座（沈阳师范大学人工智能学院，2025年3月21日）+0.5                                                                                   </t>
    </r>
    <r>
      <rPr>
        <sz val="10"/>
        <color theme="1"/>
        <rFont val="Microsoft YaHei"/>
        <charset val="134"/>
      </rPr>
      <t xml:space="preserve"> 12.“乐享学行，智趣挑战”四部曲初赛（沈阳师范大学人工智能学院，2025年3月27日）+0.5                                                                    13.2025年学生资助诚信教育活动主题宣讲（沈阳师范大学人工智能学院，2025年6月5日）+0.5                                                                      14.人工智能学院消防安全培训（沈阳师范大学人工智能学院，2025年6月6日）+0.5                                                                                     15.青春领航工程启动仪式暨张克思非遗书法活动（沈阳师范大学人工智能学院，2025年6月13日）+0.5                                                                           16.软件学院希望工程圆梦行动助力方式一活动（沈阳师范大学人工智能学院，2024年11月18日）+0.5                                                                           17.软件学院希望工程圆梦行动助力活动方式二（沈阳师范大学人工智能学院，2024年11月19日 ）+0.5                                                                                 18.软件学院12月21日至22日考研考生物品寄存（沈阳师范大学人工智能学院，2025年5月6日）+0.5                                                                              19.5月31日人工智能学院招聘会（沈阳师范大学人工智能学院，2025年6月19日）+0.5                                                                                            20.6月6日双选会前期筹备工作（沈阳师范大学人工智能学院，2025年6月19日）+0.5                                                                             21.寝室长（沈阳师范大学人工智能学院，2024年-2025年）+2</t>
    </r>
  </si>
  <si>
    <t>24180004</t>
  </si>
  <si>
    <t>1.寝室长（沈阳师范大学人工智能学院，2024年-2025年）+2
2.软件学院希望工程圆梦行动助力方式一活动志愿者（沈阳师范大学人工智能学院，2024年11月18日）+0.5
3.软件学院希望工程圆梦行动助力方式二活动志愿者（沈阳师范大学人工智能学院，2024年11月19日）+0.5
4.人工智能学院招聘会志愿者（沈阳师范大学人工智能学院，2025年5月13日）+0.5
5.“雷锋知识竞答决赛”活动（沈阳师范大学人工智能学院，2025年3月11日）+0.5
6.软件学院寒假社会实践答辩初赛（沈阳师范大学人工智能学院，2025年3月12日）+0.5
7.软件学院反电诈宣传教育报告（沈阳师范大学人工智能学院，2025年3月13日）+0.5
8.软件学院“青蓝相承，助梦新翼”辅导活动一（沈阳师范大学人工智能学院，2024年12月3日）+0.5
9.软件学院“青蓝相承，助梦新翼”辅导活动二（沈阳师范大学人工智能学院，2024年12月4日）+0.5
10.软件学院“青蓝相承，助梦新翼”辅导活动三（沈阳师范大学人工智能学院，2024年12月5日）+0.5
11.软件学院暑期返家乡答辩（沈阳师范大学人工智能学院，2024年10月25日）+0.5
12.软件学院暑期“三下乡”答辩初赛（沈阳师范大学人工智能学院，2024年10月8日）+0.5
13.易班app使用培训（沈阳师范大学人工智能学院，2024年11月14日）+0.5
14.校团委第二课堂培训会（沈阳师范大学人工智能学院，2024年10月24日）
15.软件学院寝率文化节展演初赛（沈阳师范大学人工智能学院，2024年10月16日）+0.5
16.2025年助学贷款知识竞赛（沈阳师范大学人工智能学院，2025年6月12日）+0.5
17.人工智能学院消防安全培训（沈阳师范大学人工智能学院，2025年6月6日）+0.5
18.2025年学生资助诚信教育活动主题宣讲（沈阳师范大学人工智能学院，2025年6月5日）+0.5
19.心理嘉年华志愿服务活动（沈阳师范大学人工智能学院，2025年5月21日）+0.5
20.2025年朝阳市网络安全检查社会实践（沈阳师范大学人工智能学院，2025年4月30日）0.5
21.核查毕业生积极分子档案工作（中共沈阳师范大学人工智能学院委员会，2025年6月4日）+0.5</t>
  </si>
  <si>
    <t>24180024</t>
  </si>
  <si>
    <t>1.寝室长（沈阳师范大学人工智能学院，2024年-2025年）+2
2.校团委第二课堂培训会（沈阳师范大学人工智能学院，2024年10月24日）+0.5
3.人工智能学院易班app使用培训（沈阳师范大学人工智能学院，2024年11月14日）+0.5
4.人工智能学院第十三届“家教之星”评选决赛（沈阳师范大学人工智能学院，2024年11月15日）+0.5
5.第一届软件学院大学生自管会纳新面试（沈阳师范大学人工智能学院，2024年12月3日）+0.5
6.软件学院“青蓝相乘，助梦新翼”辅导活动一（沈阳师范大学人工智能学院，2024年12月3日）+0.5
7.软件学院“青蓝相乘，助梦新翼”辅导活动二（沈阳师范大学人工智能学院，2024年12月4日）+1
8.软件学院“青蓝相乘，助梦新翼”辅导活动三（沈阳师范大学人工智能学院，2024年12月5日）+0.5
9.软件学院反电诈宣传教育报告 （沈阳师范大学人工智能学院，2025年3月13日）+0.5
10.人工智能学院第十三届形象礼仪培训讲座（沈阳师范大学人工智能学院，2025年3月21日）+0.5
11.人工智能学院“乐享学行 智趣挑战”四部曲初赛（沈阳师范大学人工智能学院，2025年3月27日）+0.5
12.人工智能学院“春风化语 剧映韶华”校园心理情景剧初赛（沈阳师范大学人工智能学院，2025年4月24日）+0.5
13.人工智能学院大学生心理素质拓展大赛初赛（沈阳师范大学人工智能学院，2025年5月15日）+0.5
14.沈阳师范大学2025年校园音乐节海选（沈阳师范大学人工智能学院，2025年5月29日）+0.5
15.人工智能学院第二十届“自强之星大学生”颁奖典礼报告会（沈阳师范大学人工智能学院，2025年5月30日）+0.5
16.鄂薇教学音乐会（沈阳师范大学音乐学院，2025年6月4日）+0.5
17.人工智能学院消防安全培训（沈阳师范大学人工智能学院，2025年6月7日）+0.5
18.第二课堂培训会6.11第二场（沈阳师范大学团委，2025年6月11日）+0.5
19.2025年助学贷款知识竞赛（沈阳师范大学人工智能学院，2025年6月12日）+0.5
20.《风雪英雄》音乐会（沈阳师范大学音乐学院，2025年6月13日）+0.5
21.软件学院12月14日四六级寄存志愿活动（沈阳师范大学人工智能学院，2024年12月14日）+0.5</t>
  </si>
  <si>
    <t>24180047</t>
  </si>
  <si>
    <t>1.沈阳师范大学第二生活区大学生自我管理委员会四号楼楼层长(沈阳师范大学，2024年-2025年) +2
2.人工智能学院招聘会志愿者(沈阳师范大学人工智能学院，2025年5月13日) +0.5
3.2025届毕业生春季校园就业双选会志愿者(沈阳师范大学，2025年4月10日)  +0.5
4.软件学院考研考生物品寄存志愿服务(沈阳师范大学人工智能学院，2024年12月21日-22日) +0.5
5.软件学院四六级寄存志愿活动(沈阳师范大学人工智能学院，2024年12月14日) +0.5
6.“衣脉相承，爱启未来”捐衣活动志愿者(沈阳师范大学，2025年5月9日-11日) +0.5
7.沈阳市数字经济企业协会引导工作志愿服务(沈阳师范大学，2025年6月19日)  +0.5
8.软件学院希望工程圆梦行动助力方式二活动志愿者(沈阳师范大学人工智能学院，2024年11月19日) +0.5
9.软件学院希望工程圆梦行动助力方式一活动志愿者(沈阳师范大学人工智能学院，2024年11月18日) +0.5
10.软件学院寒假社会实践答辩初赛(沈阳师范大学人工智能学院，2025年3月12日)+0.5
11.软件学院寝室文化节展演决赛(沈阳师范大学人工智能学院，2024年10月22日)+0.5
12.“春风化语 剧映韶华”校园心理情景剧初赛(沈阳师范大学人工智能学院，2025年4月24日) +0.5
13.软件学院“青蓝相承，助梦新翼”辅导活动二(沈阳师范大学人工智能学院，2024年12月4日)+0.5
14.软件学院“青蓝相承，助梦新翼”辅导活动三(沈阳师范大学人工智能学院，2024年12月5日)+0.5
15.青春领航工程启动仪式暨张克思非遗书法活动(沈阳师范大学，2025年6月13日)+0.5
16.“热血传温暖 奉献显担当”无偿献血宣讲会(沈阳师范大学，2025年5月15日)+0.5
17.软件学院反电诈宣传教育报告(沈阳师范大学人工智能学院，2025年3月13日)+0.5
18.沈师校园媒体打call活动(沈阳师范大学，2025年8月13日)+0.5
19.沈师校园媒体打call活动2(沈阳师范大学，2025年8月13日)+0.5
20.校团委第二课堂培训会(沈阳师范大学人工智能学院团委学生会，2024年10月24日)+0.5
21.软件学院新生大创项目培训课程(沈阳师范大学人工智能学院，2024年10月11日)+0.5
22.人工智能学院消防安全培训(沈阳师范大学人工智能学院，2025年6月6日) +0.5
23.第十三届形象礼仪培训讲座(沈阳师范大学人工智能学院，2025年3月21日) +0.5
24.2025年助学贷款知识竞赛(沈阳师范大学，2025年6月12日) +0.5
25.记者节系列活动—阳光书香朗诵大赛决赛(沈阳师范大学，2024年12月6日) +0.5
26.感遇成长，奋楫不辍——师大朗读者(决赛)(沈阳师范大学，2025年5月13日) +0.5
27.先贤烁语，古韵回响——师大朗读者决赛(沈阳师范大学，2024年11月13日) +0.5
28.“乐享学行·智趣挑战”四部曲初赛(沈阳师范大学人工智能学院，2025年3月27日)+0.5</t>
  </si>
  <si>
    <t>24180081</t>
  </si>
  <si>
    <t>1. 寝室长(沈阳师范大学人工智能学院，2024年-2025年) +2
2. 沈阳市数字经济企业协会引导工作志愿服务(沈阳师范大学，2025年6月19日) +0.5
3. 5月13日人工智能学院招聘会志愿者（沈阳师范大学人工智能学院，2025年5月13日）+0.5
4. 软件学院12月14日四六级寄存志愿活动（沈阳师范大学人工智能学院，2024年12月14日）+0.5
5. 软件学院希望工程圆梦行动助力方式二（沈阳师范大学人工智能学院，2024年11月19日）+0.5
6. 软件学院希望工程圆梦行动助力方式一活动（沈阳师范大学人工智能学院，2024年11月18日）+0.5
7. 青春领航工程启动仪式暨张克思非遗书法活动 （沈阳师范大学人工智能学院，2025年6月19日）+0.5
8. 软件学院寒假社会实践答辩决赛（沈阳师范大学人工智能学院，2020年3月30日）+0.5
9. 软件学院寒假社会实践答辩初赛（沈阳师范大学人工智能学院，2025年3月19日）+0.5
10. 软件学院“青蓝相承，助梦新翼”辅导活动三（沈阳师范大学人工智能学院，2024年12月6日）+0.5
11. 软件学院“青蓝相承，助梦新翼”辅导活动二（沈阳师范大学人工智能学院，2024年12月6日）+0.5
12. 软件学院“青蓝相承，助梦新翼”辅导活动一（沈阳师范大学人工智能学院，2024年12月6日）+0.5
13. 软件学院暑期返家乡答辩（沈阳师范大学人工智能学院，2024年11月2日）+0.5
14. 软件学院暑期“三下乡”答辩初赛（沈阳师范大学人工智能学院，2024年10月30日）+0.5
15. 软件学院暑期“三下乡”社会实践答辩赛初赛（沈阳师范大学人工智能学院，2024年9月27日）+0.5
16. 沈师校园媒体打call活动（沈阳师范大学，2025年8月13日）+0.5
17. 24年软件学院军训晚会5小时（沈阳师范大学人工智能学院，2024年10月8日）+0.5
18. 校团委第二课堂培训会（沈阳师范大学，2024年11月1日）+0.5
19. 2025年助学贷款知识竞赛（沈阳师范大学人工智能学院，2025年6月19日）+0.5
20. 人工智能学院消防安全培训（沈阳师范大学，2025年6月19日）+0.5
21.“乐享学行•智趣挑战”四部曲初赛（沈阳师范大学人工智能学院，2025年4月10日）+0.5
22. 跳蚤市场（沈阳师范大学人工智能学院，2025年7月2日）+0.5
23. 第十三届形象礼仪培训讲座（沈阳师范大学，2025年3月30日）+0.5</t>
  </si>
  <si>
    <t>24180051</t>
  </si>
  <si>
    <t>1. 软件学院大学生自管会干事(共青团沈阳师范大学软件学院委员会，2024年-2025年) +2 
2. 软件学院寝室文化节展演决赛（沈阳师范大学软件学院，2024年11月2日）+0.5
3. 校团委第二课堂培训会（沈阳师范大学，2024年11月1日）+0.5
4. 软件学院“青蓝相承，助梦新翼”辅导活动一（沈阳师范大学软件学院，2024年12月6日）+0.5
5.软件学院“青蓝相承，助梦新翼”辅导活动二（沈阳师范大学软件学院，2024年12月6日）+0.5
6.软件学院“青蓝相承，助梦新翼”辅导活动三（沈阳师范大学软件学院，2024年12月6日）+0.5
7. 软件学院暑期返家乡答辩（沈阳师范大学软件学院，2024年11月2日）+0.5
8. 软件学院反电诈宣传教育报告（沈阳师范大学软件学院，2025年3月19日）+0.5
9. 人工智能学院消防安全培训（沈阳师范大学人工智能学院，2025年6月19日）+0.5
10. 软件学院寒假社会实践答辦决赛（沈阳师范大学软件学院，2025年3月30日）+0.5
11. 跳蚤市场（沈阳师范大学，2025年7月2日）+0.5
12. 软件学院2025年助学贷款知识竞赛（沈阳师范大学软件学院，2025年6月19日）+0.5
13. 第十三届形象礼仪培训讲座（沈阳师范大学，2025年3月30日）+0.5
14. 软件学院2025年学生资助诚信教育活动主题宣讲（沈阳师范大学软件学院，2025年6月19日）+0.5
15. 软件学院寒假社会实践答辩初赛（沈阳师范大学软件学院，2025年3月19日）+0.5
16. 青春领航工程启动仪式暨张克思非遗书法活动 （沈阳师范大学，2025年6月19日）+0.5
17.软件学院 “乐享学行•智趣挑战”四部曲初赛（沈阳师范大学软件学院，2025年4月10日）+0.5
18. 软件学院寒假返家乡社会实践答辩（沈阳师范大学软件学院，2025年4月17日）+0.5
19. “热血传温暖 奉献显担当”无偿献血宣讲会（沈阳师范大学，2025年5月15日）+0.5
20. 沈师校园媒体打call活动（沈阳师范大学，2025年8月13日）+0.5
21.寒假返家乡社会实践（沈阳师范大学，2025年3月14日）+0.5
22.25年感谢恩师公益活动证书（沈阳师范大学，2025年3月25日）+0.5
23. 5月13日人工智能学院招聘会志愿者（沈阳师范大学人工智能学院，2025年5月13日）+0.5
24. 24年软件学院军训晚会5小时（沈阳师范大学软件学院，2024年10月8日）+0.5
25. 沈师校园媒体打call活动2（沈阳师范大学，2025年8月13日）+0.5
26. 软件学院12月14日四六级寄存志愿活动（沈阳师范大学软件学院，2024年12月14日）+0.5
27.软件学院基层学院调查（沈阳师范大学软件学院，2025年3月19日）+0.5                                                                                   28.软件学院希望工程圆梦行动助力方式二（沈阳师范大学软件学院，2024年11月19日）+0.5</t>
  </si>
  <si>
    <t>24180016</t>
  </si>
  <si>
    <t>1.学委（沈阳师范大学人工智能学院，2024年-2025年）+2
2.软件学院暑假“三下乡”答辩初赛（沈阳师范大学人工智能学院，2024年10月8日）+0.5 
3.软件学院暑假“三下乡”答辩初赛（沈阳师范大学人工智能学院，2024年10月11日）+0.5
4.软件学院寝室文化节展演初赛（沈阳师范大学人工智能学院，2023年10月16日）+0.5 
5.软件学院双十心理比赛大众评审活动（沈阳师范大学人工智能学院，2024年10月24日）+0.5
6.校团委第二课堂培训会（沈阳师范大学人工智能学院，2024年10月24日）+0.5
7.软件学院暑假返家乡答辩（沈阳师范大学人工智能学院，2024年10月25日）+0.5
8.软件学院迎新晚会演员选拔（沈阳师范大学人工智能学院，2024年10月30日）+0.5
9.易班app使用培训（沈阳师范大学人工智能学院，2024年11月14日）+0.5
10.第六次学生代表大会软件学院代表选举会（沈阳师范大学人工智能学院，2024年11月26日）+0.5
11.软件学院“青蓝相承，助梦新翼”辅导活动一（沈阳师范大学人工智能学院，2024年12月04日）+0.5
12.软件学院“青蓝相承，助梦新翼”辅导活动二（沈阳师范大学人工智能学院，2024年12月05日）+0.5
13.软件学院寒假社会实践答辩初赛（沈阳师范大学人工智能学院，2025年3月12日）+0.5
14.软件学院反电诈宣传教育报告（沈阳师范大学人工智能学院，2025年3月13日）+0.5
15.软件学院寒假社会实践答辩决赛（沈阳师范大学人工智能学院，2025年3月19日）+0.5 
16.第十三届形象礼仪培训讲座（沈阳师范大学人工智能学院，2025年3月21日）+0.5 
17.“乐享学成·智取挑战”四部曲初赛（沈阳师范大学人工智能学院，2025年3月27日）+0.5
18.软件学院暑假返家乡社会实践答辩（沈阳师范大学人工智能学院，2025年4月1日）+0.5
19.“春风化语 剧映韶华”校园心理情景剧初赛（沈阳师范大学人工智能学院，2025年4月24日）+0.5
20.沈阳师范大学2025年校园音乐节海选（沈阳师范大学人工智能学院，2025年5月29日）+0.5
21.鄂薇教学音乐会（沈阳师范大学人工智能学院，2025年6月4日）+0.5   
22.2025年学生资助诚信教育活动主题宣讲（沈阳师范大学人工智能学院，2025年6月5日）+0.5
23.人工智能学院消防安全培训（沈阳师范大学人工智能学院，2025年6月6日）+0.5
24.第二生活区素质拓展（沈阳师范大学人工智能学院，2025年6月8日）+0.5
25.第二课堂培训会6.11第二场（沈阳师范大学人工智能学院，2025年6月11日）+0.5
26.2025助学贷款知识竞赛（沈阳师范大学人工智能学院，2025年6月12日）+0.5
27.《风雪英雄》音乐会（沈阳师范大学，2025年6月13日）+0.5
28.人工智能学院团学第21届部长换届选举大会（沈阳师范大学人工智能学院，2025年6月27日）+0.5</t>
  </si>
  <si>
    <t>24180017</t>
  </si>
  <si>
    <t>1.人工智能学院暑期&amp;ldquo;三下乡&amp;rdquo社会实践答辩赛初赛（沈阳师范大学人工智能学院.2024年9月27日）+0.5
2.人工智能学院军训晚会（沈阳师范大学人工智能学院，2024年10月8日）+0.5
3.新生大创项目培训课程（沈阳师范大学人工智能学院，2024年10月11日）+0.5
4.新生大创项目培训课程（沈阳师范大学人工智能学院，2024年10月12日）+0.5
5.暑假三下乡答辩决赛（沈阳师范大学人工智能学院，2024年10月11日）+0.5 
6.人工智能学院招聘会志愿者（沈阳师范大学人工智能学院，2025年5月13日）+0.5
7.校团委第二课堂培训会（沈阳师范大学人工智能学院，2024年11月1日）+0.5
8.暑期返家乡答辩（沈阳师范大学人工智能学院，2024年10月25日）+0.5
9.希望工程圆梦行动助力方式一活动志愿者（沈阳师范大学人工智能学院，2024年11月18日) +0.5
10.希望工程圆梦行动助力方式二活动志愿者（沈阳师范大学人工智能学院，2024年11月19日）+0.5
11.”青蓝相承，助梦新翼“辅导活动二（沈阳师范大学人工智能学院，2024年12月4日 ）+0.5
12.”青蓝相承，助梦新翼“辅导活动三（沈阳师范大学人工智能学院，2024年12月5日）+0.5
13.反电诈宣传教育报告（沈阳师范大学人工智能学院，2025年3月13日）+0.5 
14.寒假社会实践答辩决赛（沈阳师范大学人工智能学院，2025年3月19日）+0.5
15.第十三届形象礼仪培训讲座（沈阳师范大学人工智能学院，2025年3月21日）+0.5
16.感谢恩师公益活动（沈阳师范大学人工智能学院，2025年3月26日）+0.5
17.乐享学行，智趣挑战四部曲初赛（沈阳师范大学人工智能学院.2025年3月27日）+0.5
18.雷锋知识竞答决赛（沈阳师范大学人工智能学院，2025年3月11日）+0.5
19.跳蚤市场（沈阳师范大学人工智能学院.2025年6月7日）+0.5
20.青春领航工程启动仪式（沈阳师范大学人工智能学院，2025年6月19日）+0.5
21.沈师校园媒体打call活动（沈阳师范大学人工智能学院，2025年8月13日）+0.5
22.校易班任职（沈阳师范大学，2024年-2025年）+2</t>
  </si>
  <si>
    <t>1.《风雪英雄》音乐会(音乐学院2025年06月13日) +0.5
2.2025年助学贷款知识竞赛(人共智能学院2025年06月12日) +0.5
3.人工智能学院消防安全培训会（人工智能学院2025年06月06日） +0.5
4.鄂薇教学音乐会(音乐学院2025年06月04日) +0.5
5.人工智能学院体育文化节(人工智能学院2025年05月17日) +0.5
6.“春风化语 剧映韶华”校园心理情景剧初赛(人工智能学院2025年04月24日) +0.5
7.“乐享学行·智取挑战”四部曲决赛(人工智能学院2025年04月24日) +0.5
8.软件学院寒假返家乡社会实践答辩(人工智能学院2025年04月01日) +0.5
9.软件学院反电诈宣传教育报告(人工智能学院2025年03月13日) +0.5
10.软件学院“青蓝相承，助梦新冀”辅导活动三(人工智能学院2024年12月05日) +0.5
11.软件学院“青蓝相承，助梦新冀”辅导活动二(人工智能学院2024年12月04日) +0.5
12.第六次学生代表大会软件学院代表选举会(人工智能学院2024年11月26日) +0.5
13.易班app使用培训(人工智能学院2024年11月14日) +0.5
14.校团委第二课堂培训会(人工智能学院2024年10月24日) +0.5
15.软件学院双十心里比赛大众评审活动(人工智能学院2024年10月24日) +0.5
16.软件学院暑期三下乡(人工智能学院2024年09月27日) +0.5
17.软件学院暑期社会实践答辩赛初赛(人工智能学院2024年09月27日) +0.5
18.“乐享学行·智取挑战”四部曲初赛(人工智能学院2025年03月27日) +0.5
19.软件学院“青蓝相承，助梦新冀”辅导活动一(人工智能学院2024年12月03日) +0.5   
20.班级学习委员 （人工智能学院2024年9月-2025年8月29日）+2</t>
  </si>
  <si>
    <t>1.第二生活区自管会纳新复试（沈阳师范大学第二生活区自管会，2024年10月11日）+0.5
2.第二生活区自我管理委员会见面大会（沈阳师范大学第二生活区自管会，2024年10月25日）+0.5
3.校团委第二课堂培训会（沈阳师范大学人工智能学院，2024年10月24日）+0.5
4.第二生活区自管会月例会（沈阳师范大学第二生活区自管会，2024年11月22日）+0.5
5.第二生活区自管会周例会（沈阳师范大学第二生活区自管会，2024年11月22日）+0.5
6.软件学院反诈宣传教育报告（沈阳师范大学人工智能学院，2025年3月13日）+0.5
7.第二生活区自管会月例会（沈阳师范大学第二生活区自管会，2025年3月21日）+0.5
8.第二生活区自管会培训会（沈阳师范大学第二生活区自管会，2025年3月21日）+0.5
9.第二生活区月例会(沈阳师范大学第二生活区自管会，2025年4月27日）
10.第二生活区周例会（沈阳师范大学第二生活区自管会，2025年4月27日）+0.5
10.“一站式”学生社区赋能成长计划启动仪式（沈阳师范大学第二生活区自管会，2025年5月14日）+0.5
11.人工智能学院大学生心理素质拓展大赛初赛（沈阳师范大学人工智能学院，2025年5月15日）+0.5
12人工智能学院消防安全培训(沈阳师范大学人工智能学院，2025年6月6日）+0.5
13.依“旧”寄情，留“夏”欢盈一旧物捐换卖（沈阳师范大学第二生活区自管会，2025年6月7日）+0.5
14.大学生社区旧物义捐，义换，易卖活动（沈阳师范大学第二生活区自管会，2025年6月9日）+0.5
15.第二生活区自我管理委员会总结大会暨换届（ 沈阳师范大学第二生活区自管会，2025年6月27日）+0.5
16.软件助梦活动一2h（沈阳师范大学人工智能学院，2024年12月10日）+0.5
17沈师校园媒体打call活动（沈阳师范大学人工智能学院，2025年8月13日）+0.5
18.2024年软件学院易班工作站“雪域奇缘；踏雪寻梅，欢乐之行”比赛（沈阳师范大学人工智能学院，2024年12月5日日）+0.5
19.校级自管会办公综合部成员（沈阳师范大学第二生活区自管会，2025年9月3日）+2
20.软件学院希望圆梦行动助力活动志愿者（沈阳师范大学青年志愿者联合会，2024年11月18日）+0.5</t>
  </si>
  <si>
    <t>24180086</t>
  </si>
  <si>
    <t xml:space="preserve">1.寝室长（沈阳师范大学，2024年-2025年）+2 
2.音乐学院《风雪英雄》音乐会 （沈阳师范大学音乐学院， 2025年6月13日）+0.5
3.人工智能学院 20205年助学贷款知识竞赛 （沈阳师范大学人工智能学院，2025年6月12日）+0.5
4.人工智能学院消防安全培训（沈阳师范大学人工智能学院，2025年6月6日）+0.5
5.音乐学院 鄂薇教学音乐会（沈阳师范大学音乐学院，2025年6月4日）+0.5
6.沈阳师范大学2025年音乐节海选 （沈阳师范大学校团委，2025年5月29日）+0.5
7.人工智能学院 “乐享学行 智趣挑战”四部曲初赛 （沈阳师范大学人工智能学院，2025年3月27日）+0.5
8.人工智能学院 软件学院寒假社会答辩决赛（沈阳师范大学人工智能学院，2025年3月19日）+0.5
9.人工智能学院 软件学院反电诈宣传教育报告（沈阳师范大学人工智能学院，2025年3月13日）+0.5
10.人工智能学院 软件学院“青蓝相承，助梦新翼”辅导活动三（沈阳师范大学人工智能学院，2024年12月5日）+0.5
11.人工智能学院 第十三届“家教之星”评选决赛（沈阳师范大学人工智能学院，2024年11月15日）+0.5
12.人工智能学院 易班app使用培训 （沈阳师范大学人工智能学院，2024年11月14日）+0.5
13.沈阳师范大学团委 第二课堂培训会6.11第二场（沈阳师范大学校团委，2025年6月11日）+0.5
14.第二生活区自管会 第二生活区素质拓展 （沈阳师范大学学生处，2025年6月8日）+0.5
15.人工智能学院 第十三届形象礼仪培训讲座 （沈阳师范大学人工智能学院，2025年3月21日）+0.5
16.人工智能学院 软件学院“青蓝相承，助梦新翼”辅导活动二 （沈阳师范大学人工智能学院，2024年12月4日）+0.5
17.人工智能 软件学院“青蓝相承，助梦新翼”辅导活动一（沈阳师范大学人工智能学院，2024年12月5日）+0.5
18.人工智能学院 软件学院暑期返家乡答辩 （沈阳师范大学人工智能学院，2024年10月25日）+0.5
19.人工智能学院希望工程圆梦行动助力方式一活动志愿者 （沈阳师范大学青年志愿者联合会，2024年11月18日）+0.5
20.人工智能学院希望工程圆梦行动助力方式二 （沈阳师范大学青年志愿者联合会，2024年11月19日）   +0.5   </t>
  </si>
  <si>
    <t>24180090</t>
  </si>
  <si>
    <r>
      <rPr>
        <sz val="10"/>
        <color theme="1"/>
        <rFont val="Microsoft YaHei"/>
        <charset val="134"/>
      </rPr>
      <t xml:space="preserve">1.沈阳师范大学招待会（沈阳师范大学人工智能学院，2024年12月30日）+0.5
2.人工智能学院消防安全培训（沈阳师范大学人工智能学院，2025年6月6日）+0.5
3软件学院反电诈宣传教育报告（沈阳师范大学人工智能学院，2025年3月13日）+0.5
4.校团委青课堂运营中心第一次例会（沈阳师范大学人工智能学院，2025年3月12日）+0.5
</t>
    </r>
    <r>
      <rPr>
        <sz val="10"/>
        <rFont val="Microsoft YaHei"/>
        <charset val="134"/>
      </rPr>
      <t>5..校团委成员（共青团沈阳师范大学委员会，2024年-2025年）+2</t>
    </r>
    <r>
      <rPr>
        <sz val="10"/>
        <color theme="1"/>
        <rFont val="Microsoft YaHei"/>
        <charset val="134"/>
      </rPr>
      <t xml:space="preserve">
6.沈师大团学组织换届暨新一届团学骨干培训会（沈阳师范大学团委，2024年12月12日）+0.5
7.第二课堂成绩单管理部全校工作人员培训会（沈阳师范大学团委，2024年11月14日）+0.5
8.校团委青课堂运营中心培训会（沈阳师范大学团委，2024年11月1日）+0.5
9.软件学院新生大创项目培训课程（人工智能学院团委，2024年10月12日）+0.5
10.软件学院新生项目培训课程（人工智能学院团委，2024年10月12日）+0.5
11.24年师大达人秀工作人员（沈阳师范大学团委，2024年11月6日）+0.5
12.25年感谢恩师活动（沈阳师范大学人工智能学院，2025年4月23日）+0..5
13.25年雷锋学习证明（沈阳师范大学人工智能学院，2025年3月16日）+0.5
14.软件圆梦行动一（沈阳师范大学人工智能学院，2024年12月1日）+0.5
15.沈师校园媒体打call活动（沈阳师范大学人工智能学院，2025年8月13日）+0.5
16.2025寒假返家乡社会实践活动（沈阳师范大学人工智能学院，2025年3月18日）+0.5
17.二课培训会*2（沈阳师范大学团委，2024年11月20日）+1</t>
    </r>
  </si>
  <si>
    <t>24180053</t>
  </si>
  <si>
    <t>1.双选会前期筹备工作（沈阳师范大学软件学院，2025年6月6日）+0.5 
2.软件学院暑期三下乡社会实践答辩赛初赛（沈阳师范大学软件学院，2024年9月27日）+0.5
3.软件学院寝室文化节展演初赛（沈阳师范大学软件学院，2024年10月16日）+0.5
4.软件学院寝室文化节展演决赛（沈阳师范大学软件学院，2024年10月22日）+0.5
5.校团委第二课堂培训会（沈阳师范大学，2024年10月24日）+0.5
6.软件学院“青蓝相承，助梦新翼”辅导活动二（沈阳师范大学软件学院，2024年12月4日）+0.5
7.软件学院“青蓝相承，助梦新翼”辅导活动三（沈阳师范大学软件学院，2024年12月5日）+0.5
8.软件学院反电诈宣传教育报告（沈阳师范大学软件学院，2025年3月13日）+0.5
9.“乐享学行 智趣挑战”四部曲初赛（沈阳师范大学软件学院，2025年3月27日）+0.5
10.软件学院寒假返家乡社会实践答辩（沈阳师范大学软件学院，2025年4月1日）+0.5
11.“春风化语 剧映韶华”校园心理情景剧初赛（沈阳师范大学软件学院，2025年4月24日）+0.5
12.乐活趣运会 能量满格站三（沈阳师范大学，2025年4月29日）+0.5
13.校史知识竞答（沈阳师范大学，2025年5月14日）+0.5
14.“职”面未来扬帆起航生涯发展分享会二（沈阳师范大学，2025年5月14日）+0.5
15.文化有约--文物的故事（沈阳师范大学，2025年5月14日）+0.5
16.人工智能学院大学生心理素质拓展大赛初赛（沈阳师范大学软件学院，2025年5月15日）+0.5
17.马煜皎教学音乐会（沈阳师范大学，2025年5月21日）+0.5
18.专家报告：《国学经典与人文素养提升》（沈阳师范大学，2025年5月22日）+0.5
19.AI时代我们还需要阅读吗？（沈阳师范大学，2025年5月21日）+0.5
20.25年粮食学院心理嘉年华纸绘活动（沈阳师范大学，2025年5月21日）+0.5
21.“舒声红笺”--张舒红师生教学音乐会（沈阳师范大学，2025年5月28日）+0.5
22.学好概论金教材决赛（沈阳师范大学，2025年5月23日）+0.5
23.“乐享青春 音你闪耀”-庄研光教学音乐会（沈阳师范大学，2025年6月6日）+0.5
24.博士与你有约--用音乐思维重构创业逻辑（沈阳师范大学，2025年5月28日）+0.5
25.沈阳师范大学2025年校园音乐节海选（沈阳师范大学，2025年5月28日）+0.5
26.沈阳师范大学2025年校园音乐节海选（沈阳师范大学，2025年5月29日）+0.5
27.中外经典声乐作品赏析音乐会（沈阳师范大学，2025年6月5日）+0.5
28.鄂薇教学音乐会（沈阳师范大学，2025年6月4日）+0.5</t>
  </si>
  <si>
    <t>1.人工智能学院青春领航工程启动仪式暨张克思非遗书法活动（沈阳师范大学人工智能学院，2025年6月13日）+0.5
2.校团委第二课堂培训会6.11第二场（沈阳师范大学校团委，2025年6月11日）+0.5
3.音乐学院《风雪英雄》音乐会（沈阳师范大学音乐学院，2025年6月13日）+0.5
4.人工智能学院寒假社会实践答辩决赛（沈阳师范大学软件学院，2025年3月19日）+0.5
5.人工智能学院反电诈宣传教育报告（沈阳师范大学人工智能学院，2025年3月13日）+0.5
6.人工智能学院易班app使用培训（沈阳师范大学人工智能学院，2024年11月14日）+0.5
7.人工智能学院“青蓝相承，助梦新翼”辅导活动二（沈阳师范大学人工智能学院，2024年12月4日）+0.5
8.人工智能学院“青蓝相承，助梦新翼”辅导活动三（沈阳师范大学人工智能学院，2024年12月5日）+0.5
9.人工智能学院暑期返家乡答辩（沈阳师范大学人工智能学院2024年10月25日）+0.5
10.校团委第二课堂培训会（沈阳师范大学人工智能学院2024年10年24日）+0.5
11.第二生活区素质拓展（沈阳师范大学人工智能学院2025年6月8日）+0.5
12.人工智能学院消防安全培训（沈阳师范大学人工智能学院2025年6月6日）+0.5
13.2025年助学贷款知识竞赛（沈阳师范大学人工智能学院2025年6月11日）+0.5
14.第二十届“自强之星大学生”颁奖典礼报告会（沈阳师范大学人工智能学院2025年5月30日）+0.5
15.沈阳师范大学2025年校园音乐节海选（沈阳师范大学校团委2025年5月29日）+0.5
16.人工智能校园“乐享学行•智趣挑战”四部曲初赛（沈阳师范大学人工智能学院2025年3月26日）+0.5
17.人工智能学院第十三届形象礼仪培训讲座（沈阳师范大学人工智能学院2025年3月21日）+0.5
18.人工智能学院第十三届“家教之星”评选决赛（沈阳师范大学人工智能学院2024年11月14日）+0.5
19.音乐学院“乐享青春 音你闪耀”—庄研光教学音乐会（沈阳师范大学音乐学院2025年6月6日）+0.5
20.音乐学院鄂薇教学音乐会（沈阳师范大学音乐学院2025年6月4日）+0.5</t>
  </si>
  <si>
    <t>24180041</t>
  </si>
  <si>
    <t>1.人工智能学院暑期&amp;ldquo;三下乡&amp;rdquo社会实践答辩赛初赛（沈阳师范大学人工智能学院.2024年9月27日）+0.5
2.人工智能学院军训晚会（沈阳师范大学人工智能学院，2024年10月8日）+0.5
3.新生大创项目培训课程（沈阳师范大学人工智能学院，2024年10月11日）+0.5
4.新生大创项目培训课程（沈阳师范大学人工智能学院，2024年10月12日）+0.5
5.暑假三下乡答辩决赛（沈阳师范大学人工智能学院，2024年10月11日）+0.5 
6.人工智能学院寝室文化展演决赛（沈阳师范大学人工智能学院，2024年10月22日）+0.5
7.校团委第二课堂培训会（沈阳师范大学人工智能学院，2024年11月1日）+0.5
8.暑期返家乡答辩（沈阳师范大学人工智能学院，2024年10月25日）+0.5
9.希望工程圆梦行动助力方式一活动志愿者（沈阳师范大学人工智能学院，2024年11月18日) +0.5
10.希望工程圆梦行动助力方式二活动志愿者（沈阳师范大学人工智能学院，2024年11月19日）+0.5
11.”青蓝相承，助梦新翼“辅导活动二（沈阳师范大学人工智能学院，2024年12月4日 ）+0.5
12.”青蓝相承，助梦新翼“辅导活动三（沈阳师范大学人工智能学院，2024年12月5日）+0.5
13.反电诈宣传教育报告（沈阳师范大学人工智能学院，2025年3月13日）+0.5 
14.寒假社会实践答辩决赛（沈阳师范大学人工智能学院，2025年3月19日）+0.5
15.第十三届形象礼仪培训讲座（沈阳师范大学人工智能学院，2025年3月21日）+0.5
16.感谢恩师公益活动（沈阳师范大学人工智能学院，2025年3月26日）+0.5
17.乐享学行，智趣挑战四部曲初赛（沈阳师范大学人工智能学院，2025年3月27日）+0.5
18.雷锋知识竞答决赛（沈阳师范大学人工智能学院，2025年3月11日）+0.5
19.跳蚤市场（沈阳师范大学人工智能学院，2025年6月7日）+0.5
20.青春领航工程启动仪式（沈阳师范大学人工智能学院，2025年6月19日）+0.5
21.沈师校园媒体打call活动（沈阳师范大学人工智能学院，2025年8月13日）+0.5
22.人工智能学院招聘会志愿者（沈阳师范大学人工智能学院，2025年5月13日）+0.5
23.沈阳市数字经济企业协会引导工作志愿服务志愿者（沈阳师范大学人工智能学院，2025年6月19日）+0.5</t>
  </si>
  <si>
    <t>24180008</t>
  </si>
  <si>
    <t>1.软件学院暑假返家乡答辩（沈阳师范大学软件学院，2024年11月2日）+0.5
2.软件学院“青蓝相承，助梦新翼”辅导活动一（沈阳师范大学软件学院，2024年12月3日）+0.5
3.软件学院“青蓝相承，助梦新翼”辅导活动二（沈阳师范大学软件学院，2024年12月4日）+0.5
4.软件学院“青蓝相承，助梦新翼”辅导活动三（沈阳师范大学软件学院，2024年12月5日）+0.5
5.软件学院反电诈宣传教育报告（沈阳师范大学软件学院，2025年3月19日）+0.5
6.第二课堂培训会6.11第二场（沈阳师范大学，2025年6月16日）+0.5
7.校团委第二课堂培训会（共青团沈阳师范大学委员会，2024年11月1日）+0.5
8.软件学院暑期三下乡答辩决赛（沈阳师范大学软件学院，2024年10月30日）+0.5
9.寝室文化节&amp;ldquo；寝室安全展演大赛&amp;rdquo；初赛彩排（沈阳师范大学，2024年10月10日）+0.5
10.软件学院寝室文化节展演初赛（沈阳师范大学软件学院，2024年10月30日）+0.5
11.软件学院寝室文化节展演决赛（沈阳师范大学软件学院，2024年11月2日）+0.5
12.软件学院双十心里比赛大众评审活动（沈阳师范大学软件学院，2024年10月30日）+0.5
13.“乐享学行 智趣挑战”四部曲初赛（沈阳师范大学，2025年4月10日）+0.5
14.“春风化语 剧映韶华”校园心理情景剧初赛（沈阳师范大学，2025年5月15日）+0.5
15.沈阳师范大学2025年校园音乐节海选（沈阳师范大学，2025年6月3日）+0.5
16.人工智能学院消防安全培训（沈阳师范大学人工智能学院，2025年6月19日）+0.5
17.2025年助学贷款知识竞赛（沈阳师范大学，2025年6月19日）+0.5
18.软件学院希望工程圆梦行动助力方式一活动志愿者（沈阳师范大学软件学院，2024年11月18日）+0.5
19.24年软件学院军训晚会5小时（沈阳师范大学软件学院，2024年10月8日）+0.5</t>
  </si>
  <si>
    <r>
      <rPr>
        <sz val="10"/>
        <color theme="1"/>
        <rFont val="Microsoft YaHei"/>
        <charset val="134"/>
      </rPr>
      <t xml:space="preserve">1.组织委员（沈阳师范大学人工智能学院，2024年-2025年）+2
2.“纸上”绘“光年”，创业新未来创业分享会（沈阳师范大学校团委，2024年10月18日）+0.5
3.校团委第二课堂培训会（沈阳师范大学校团委，2024年10月24日）+0.5
4.软件学院迎新晚会演员选拔（沈阳师范大学人工智能学院，2024年10月30日）+0.5
5.24年沈师第三季“师大达人秀-工作人员”（沈阳师范大学校团委，2024年11月6日）+0.5
6.沈师大团学组织换届暨新一届团学骨干训会（沈阳师范大学校团委，2024年12月12日）+0.5
7.软件学院反电诈宣传教育报告（沈阳师范大学人工智能学院，2025年3月13日）+0.5
8.人工智能学院消防安全培训（沈阳师范大学人工智能学院，2025年6月7日）+0.5
9.人工智能学院团学第21届部长换届选举大会（沈阳师范大学人工智能学院，2025年6月27日）+0.5
</t>
    </r>
    <r>
      <rPr>
        <sz val="10"/>
        <rFont val="Microsoft YaHei"/>
        <charset val="134"/>
      </rPr>
      <t>10.反诈宣传讲座（沈阳师范大学，2025年7月10日）+0.5</t>
    </r>
    <r>
      <rPr>
        <sz val="10"/>
        <color theme="1"/>
        <rFont val="Microsoft YaHei"/>
        <charset val="134"/>
      </rPr>
      <t xml:space="preserve">
11.沈阳师范大学校团委实践育人中心干事（沈阳师范大学校团委，2024年-2025年）+2
12.残奥冠军进校园活动工作人员*补录（沈阳师范大学，2024年12月5日）+0.5
13.软件学院希望工程圆梦行动助力方式二*补录（沈阳师范大学人工智能学院，2024年11月19日）+0.5
14.达人秀工作人员*补录（沈阳师范大学，2024年11月18日）+0.5
15.软件学院希望工程圆梦行动助力方式一活动志愿者*补录（沈阳师范大学人工智能学院，2024年11月18日）+0.5</t>
    </r>
  </si>
  <si>
    <t>24180006</t>
  </si>
  <si>
    <t>1.寝室长（沈阳师范大学人工智能学院，2024年-2025年）+2
2.软件学院希望工程圆梦行动助力方式一活动志愿者（沈阳师范大学青年志愿者联合会，2024年11月18日）+0.5
3.软件学院希望工程圆梦行动助力方式二（沈阳师范大学青年志愿者联合会，2024年11月19日）+0.5
4.软件学院暑期三下乡答辩决赛（沈阳师范大学人工智能学院，2024年10月11日）+0.5
5.软件学院双十心理比赛大众评审活动（沈阳师范大学人工智能学院，2024年10月24日）+0.5
6.校团委第二课堂培训会（沈阳师范大学人工智能学院，2024年10月24日）+0.5
7.软件学院暑期返家乡答辩（沈阳师范大学人工智能学院，2024年10月25日）+0.5
8.易班app使用培训（沈阳师范大学软件学院，2024年11月14日）+0.5
9.软件学院“青蓝相乘，筑梦新翼”辅导活动一（沈阳师范大学人工智能学院，2024年12月3日）+0.5
10.软件学院“青蓝相乘，筑梦新翼”辅导活动二（沈阳师范大学人工智能学院，2024年12月4日）+0.5
11.软件学院“青蓝相乘，筑梦新翼”辅导活动三（沈阳师范大学人工智能学院，2024年12月5日）+0.5
12.“雷锋知识竞答决赛”活动（沈阳师范大学人工智能学院，2025年3月11日）+0.5
13.软件学院寒假社会实践答辩初赛（沈阳师范大学人工智能学院，2025年3月12日）+0.5
14.软件学院反电诈宣传教育报告（沈阳师范大学人工智能学院，2025年3月13日）+0.5
15.人工智能学院消防安全培训（沈阳师范大学人工智能学院，2025年6月7日）+0.5</t>
  </si>
  <si>
    <t>1.人工智能学院暑期返家乡答辩（沈阳师范大学人工智能学院，2024年10月25日） +0.5
2.人工智能学院“青蓝相承，筑梦新翼”辅导活动三（沈阳师范大学人工智能学院，2024年12月05日）+0.5
3.人工智能学院“青蓝相承，助梦新翼”辅导活动二（沈阳师范大学人工智能学院，2024年12月04日）+0.5
4..人工智能学院“青蓝相承，助梦新翼”辅导活动一（沈阳师范大学人工智能学院，2024年12月03日）+0.5
5.人工智能学院反电诈宣传教育报告（沈阳师范大学人工智能学院，2025年3月13日）+0.5
6.人工智能学院寒假返家乡社会实践答辩（沈阳师范大学人工智能学院，2025年4月1日）+0.5
7.第十届教学技能培训会结业人员（沈阳师范大学，2024年4月3日）+0.5
8.2025学生资助诚信教育活动主题宣讲（沈阳师范大学人工智能学院，2025年06月05日）+0.5
9.人工智能学院消防安全培训（沈阳师范大学人工智能学院，2025年06月06日）+0.5
10.沈阳师范大学2025校园音乐节海选（沈阳师范大学，2025年05月29日）+0.5
11.沈阳师范大学2025校园音乐节海选（沈阳师范大学，2025年05月28日）+0. 5
12.“乐享学行 智趣挑战”四部曲初赛（沈阳师范大学人工智能学院，2025年03月27日）+0.5
13.第十三届形象礼仪培训讲座（沈阳师范大学人工智能学院，2025年03月21日）+0.5
14.人工智能学院暑期三下乡答辩决赛（沈阳师范大学人工智能学院，2024年10月11日）+0.5
15.沈师校园媒体打CALL活动2（沈阳师范大学，2025年08月13日）+0.5
16.沈师校园媒体打CALL活动（沈阳师范大学，2025年08月13日）+0.5
17.24年人工智能学院军训晚会5小时（沈阳师范大学人工智能学院，2024年10月8日）+0.5
18.辽宁省博物馆志愿者（沈阳师范大学，2024年12月21日）+0.5</t>
  </si>
  <si>
    <t>1.寝室文化节&amp;ldquo；寝室安全展演大赛&amp;rdquo；初赛彩排（软件学院团委学生会，2024年10月10日）+0.5
2.软件学院新生大创项目培训课程（软件学院团委学生会，2024年10月11日）+0.5
3.软件学院寝室文化节展演初赛（软件学院团委学生会，2024年10月16日）+0.5
4.软件学院寝室文化节展演决赛（软件学院团委学生会，2024年10月22日）+0.5
5.校团委第二课堂培训会（软件学院团委学生会2024年10月24日）+0.5
6.软件学院暑期返家乡答辩（软件学院团委学生会，2024年10月25日）+0.5
7.软件学院“青蓝相承，助梦新翼”辅导活动二（软件学院团委学生会，2024年12月）+0.5
8.软件学院“青蓝相承，助梦新翼”辅导活动三（软件学院团委学生会，2024年12月）+0.5
9.软件学院反电诈宣传教育报告（软件学院团委学生会，2025年3月13日）+0.5
10.“乐享学行-智趣挑战”四部曲初赛（软件学院团委学生会，2025年3月27日）+0.5
11.“健康卫士：世界卫生日知识大比拼”决赛（软件学院团委学生会，2025年4月18日）+0.5
12.人工智能学院消防安全培训（软件学院团委学生会，2025年6月6日）+0.5
13.软件学院军训晚会5小时（软件学院团委学生会，2024年9月）+0.5
14.寝室长（沈阳师范大学人工智能学院，2024年-2025年）+2</t>
  </si>
  <si>
    <t>1.2025年春季献血志愿活动（沈阳师范大学青年志愿者联合会，2025年5月19日）+0.5
2.软件学院希望工程圆梦行动助力方式一活动志愿者（沈阳师范大学青年志愿者联合会，2024年11月19日）+0.5
3.2025第三届皇姑半程马拉松活动志愿者（2025沈阳皇姑第三届半程马拉松组委会，2025年5月31日）+0.5
4.反诈宣传讲座（沈阳师范大学人工智能学院，2025年7月10日）+0.5
5.25.6.30沈师足球联赛（沈阳师范大学体育科学学院，2025年6月30日）+0.5
6.25.6.26沈师足球联赛（沈阳师范大学体育科学学院，2025年6月26日）+0.5
7.2025年助学贷款知识竞赛（沈阳师范大学人工智能学院，2025年6月12日）+0.5
8.人工智能学院消防安全培训（沈阳师范大学人工智能学院，2025年6月6日）+0.5
9.2025年学生资助诚信教育活动主题宣讲（沈阳师范大学人工智能学院，2025年6月5日）+0.5
10.沈阳师范大学2025年校园音乐节海选（校团委，2025年5月29日）+0.5
11.沈阳师范大学2025年校园音乐节海选（校团委，2025年5月28日）+0.5
12.人工智能学院体育文化节抽签活动（沈阳师范大学人工智能学院，2025年5月6日）+0.5
13.乐活趣运会&amp;middot;能量满格站(四)（沈阳师范大学人工智能学院，2025年4月29日）+0.5
14.软件学院寒假返家乡社会实践答辩（沈阳师范大学人工智能学院，2025年4月1日）+0.5
15.乐享学行·智趣挑战”四部曲初赛（沈阳师范大学人工智能学院，2025年3月27日）+0.5
16.软件学院反电诈宣传教育报告（沈阳师范大学人工智能学院，2025年3月13日）+0.5
17.软件学院寒假社会实践答辩初赛（沈阳师范大学人工智能学院，2025年3月12日）+0.5</t>
  </si>
  <si>
    <t>1.寝室长+2（2024年-2025年）
2.朝阳市网络安全检查社会实践活动（2025年4月8日-2025年4月23日）+0.5
3.本溪市网络安全检查社会实践活动（2025年6月16日-2025年7月10日）+0.5
4.志愿汇软件学院希望工程圆梦助力行动方式二（沈阳师范大学人工智能学院， 2024年11月19日）+0.5
5.软件学院希望工程圆梦行动助力方式一活动志愿者（沈阳师范大学人工智能学院， 2024年11月18日）+0.5
6.软件学院反电诈宣传教育报告（沈阳师范大学人工智能学院， 2025年3月13日）+0.5
7.软件学院暑期反家乡答辩（沈阳师范大学人工智能学院， 2024年10月25日）+0.5
8.人工智能学院消防安全培训（沈阳师范大学人工智能学院， 2025年6月7日）+0.5
9.人工智能学院体育文化节（沈阳师范大学人工智能学院， 2025年5月17日）+0.5
10.24年秋季学期团校活动合格（沈阳师范大学人工智能学院， 2024年11月14日）+0.5
11.25年雷锋精神知识点学习证明（沈阳师范大学人工智能学院， 2025年3月15日）+0.5
12.24年软件学院军训晚会5小时（沈阳师范大学人工智能学院， 2024年10月8日）+0.5
13.沈师校园媒体打call活动2（沈阳师范大学人工智能学院， 2025年8月13日）+0.5
14.沈师校园媒体打call活动（沈阳师范大学人工智能学院， 2025年8月13日）+0.5</t>
  </si>
  <si>
    <t>24180012</t>
  </si>
  <si>
    <t>1. 寝室长（沈阳师范大学，2024年-2025年）+2
2. 软件学院暑期三下乡社会答辩赛初赛（沈阳师范大学人工智能学院，2024年9月27日）+0.5
3. 软件学院暑期三下乡答辩决赛（沈阳师范大学人工智能学院，2024年10月11日）+0.5
4. 校团委第二课堂培训会（沈阳师范大学人工智能学院，2024年10月24日）+0.5
5. 软件学院“青蓝相承，助梦新翼”辅导活动一（沈阳师范大学人工智能学院，2024年12月3日）+0.5
6. 软件学院“青蓝相承，助梦新翼”辅导活动二（沈阳师范大学人工智能学院，2024年12月4日）+0.5
7. 软件学院“青蓝相承，助梦新翼”辅导活动三（沈阳师范大学人工智能学院，2024年12月5日）+0.5
8. 软件学院反电诈宣传教育报告（沈阳师范大学人工智能学院，2025年3月13日）+0.5
9. “乐享智行·智趣挑战”四部曲初赛（沈阳师范大学人工智能学院，2025年3月27日）+0.5
10. 第十届教学技能培训会结业人员（沈阳师范大学，2025年4月3日）+0.5
11. “春风华语 剧映韶华”校园心理情景剧初赛（沈阳师范大学人工智能学院，2025年4月24日）+0.5
12. 人工智能学院消防安全培训（沈阳师范大学人工智能学院，2025年6月6日）+0.5
13. 反诈宣传讲座（沈阳师范大学人工智能学院，2025年7月10日）+0.5</t>
  </si>
  <si>
    <t>1.班级宣传委员（沈阳师范大学，2024 年-2025 年）+2
2.软件学院寒假返家乡社会实践答辩（沈阳师范大学人工智能学院，2025 年 4 月 1 日）+0.5
3.软件学院寒假社会实践答辩决赛（沈阳师范大学人工智能学院，2025 年 3 月 19 日）+0.5
4.“雷锋知识竞答决赛”活动（沈阳师范大学人工智能学院，2025 年 3 月 11 日）+0.5
5.软件学院寒假社会实践答辩初赛（沈阳师范大学人工智能学院，2025 年 3 月 12 日）+0.5
6.软件学院反电诈宣传教育报告（沈阳师范大学人工智能学院，2025 年 3 月 13 日）+0.5
7.软件学院暑期返家乡答辩（沈阳师范大学人工智能学院，2024 年 10 月 25 日）+0.5
8.第十三届形象礼仪培训讲座（沈阳师范大学人工智能学院，2025 年 3 月 21 日）+0.5
9.2025年学生资助诚信教育活动主题宣讲（沈阳师范大学人工智能学院， 2025 年 6 月 3 日）+0.5
10.人工智能学院消防安全培训（沈阳师范大学人工智能学院，2025 年 6 月 6 日）+0.5
11.“春风化语 剧映韶华”校园心理情景剧初赛（沈阳师范大学人工智能学院，2025 年 4 月 24 日）+0.5
12.“乐享学行•智趣挑战”四部曲初赛（沈阳师范大学人工智能学院，2025 年 3 月 27 日）+0.5
13.第十三届形象礼仪培训讲座（沈阳师范大学人工智能学院，2025 年 3 月 21 日）+0.5</t>
  </si>
  <si>
    <t>1.沈阳师范大学新年音乐会（沈阳师范大学，2024 年 12 月 29 日） +0.5                                                       
2.软件学院新生大创项目培训课程（沈阳师范大学人工智能学院，2024年10月12日）+0.5                                                             
3.软件学院新生大创项目培训课程 （沈阳师范大学人工智能学院，2024年10月12日）+0.5                                                                  
4.人工智能学院消防安全培训会（沈阳师范大学人工智能学院，2025 年 6 月 6 日 ） +0.5                                                                         
5.沈阳师范大学2025年校音乐会海选（沈阳师范大学， 2025 年 5 月 28 日）+0.5                                                             
6.沈阳师范大学2025年校音乐会海选（沈阳师范大学， 2025 年 5 月 29 日）+0.5                                                                             
7.软件学院反电诈宣传教育报告（沈阳师范大学软件学院，2025 年 3 月 13 日）+0.5                                                                    
8.“乐享学行 智趣挑战”四部曲决赛（沈阳师范大学人工智能学院，2024 年 4 月 10 日） +0.5                                                                          
9.2025年学生资助诚信教育活动主题宣讲（沈阳师范大学人工智能学院，2025 年 6 月 5 日）+0.5                                                        
10.网球高效训练（沈阳师范大学，2025 年 3 月 23 日）+0.5                                                                                         
11.网球高效训练（沈阳师范大学，2025 年 4 月 10 日）+0.5                                                                                         
12.网球高效训练（沈阳师范大学，2025 年 3 月 30 日） +0.5                                                                                                                                                 13.沈师校园媒体打call活动（沈阳师范大学，2025 年 8 月 13 日）+0.5                                                                         
14.24年软件学院军训晚会5小时（沈阳师范大学人工智能学院，2024 年 9 月 22 日）+0.5                                                                                                                             15.沈师校园媒体打call活动2（沈阳师范大学，2025 年 8 月 13 日）+0.5</t>
  </si>
  <si>
    <r>
      <rPr>
        <sz val="10"/>
        <color theme="1"/>
        <rFont val="Microsoft YaHei"/>
        <charset val="134"/>
      </rPr>
      <t>1.寝室长（沈阳师范大学人工智能学院，2024年-2025年）+2
2.软件学院寝室文化节初赛(沈阳师范大学人工智能学院，2024年10月30日)+0.5
3</t>
    </r>
    <r>
      <rPr>
        <sz val="10"/>
        <color rgb="FFFF0000"/>
        <rFont val="Microsoft YaHei"/>
        <charset val="134"/>
      </rPr>
      <t>.</t>
    </r>
    <r>
      <rPr>
        <sz val="10"/>
        <rFont val="Microsoft YaHei"/>
        <charset val="134"/>
      </rPr>
      <t>软件学院寝室文化节彩排(沈阳师范大学人工智能学院，2024年10月30日)+0.5</t>
    </r>
    <r>
      <rPr>
        <sz val="10"/>
        <color theme="1"/>
        <rFont val="Microsoft YaHei"/>
        <charset val="134"/>
      </rPr>
      <t xml:space="preserve">
4.软件学院迎新晚会演员选拔(沈阳师范大学人工智能学院，2025年1月2日)+0.5
5.人工智能学院消防安全培训(沈阳师范大学人工智能学院，2025年6月19日)+0.5
6.软件学院新生大创项目培训课程(沈阳师范大学人工智能学院，2024年10月30日)+0.5
7.校团委第二课堂培训会(沈阳师范大学人工智能学院，2024年11月1日)+0.5
8.软件学院反电诈宣传教育报告(沈阳师范大学人工智能学院，2025年3月19日)+0.5
9.软件学院"青蓝相承,筑梦新翼"辅导活动一(沈阳师范大学人工智能学院，2024年12月6日)+0.5
10.软件学院"青蓝相承,筑梦新翼"辅导活动二(沈阳师范大学人工智能学院，2024年12月6日)+0.5
11.软件学院"青蓝相承,筑梦新翼"辅导活动三(沈阳师范大学人工智能学院，2024年12月6日)+0.5
12.软件学院新生大创项目培训课程(沈阳师范大学人工智能学院，2024年10月12日)+0.5</t>
    </r>
  </si>
  <si>
    <t>24180007</t>
  </si>
  <si>
    <t>1.软件学院寝室文化节初赛(沈阳师范大学人工智能学院，2024年10月30日)+0.5
2.软件学院寝室文化届决赛(沈阳师范大学人工智能学院，2024年10月30日+0.5
3.寝室长（沈阳师范大学人工智能学院，2024年-2025年）+2
4.软件学院新生大创项目培训课程（沈阳师范大学人工智能学院，2024年10月12日）+0.5
5.软件学院寝室文化节初赛彩排（沈阳师范大学人工智能学院，2024年10月15日）+0.5
6.校团委第二课堂培训会（沈阳师范大学人工智能学院，2024年10月24日）+0.5
7.软件学院迎新晚会演员选拔（沈阳师范大学人工智能学院，2024年10月30日）+0.5
8.软件学院青蓝相承，助梦新翼辅导活动二（沈阳师范大学人工智能学院，2024年12月）+0.5
9.软件学院青蓝相承，助梦新翼辅导活动三（沈阳师范大学人工智能学院，2024年12月）+0.5
10.软件学院反电诈宣传活动教育报告（沈阳师范大学人工智能学院，2025年3月13日）+0.5
11.人工智能学院消防安全培训（沈阳师范大学人工智能学院，2025年6月6日）+0.5</t>
  </si>
  <si>
    <t>24180044</t>
  </si>
  <si>
    <t>1.组织委员（沈阳师范大学软件学院，2024年-2025年）+2
2.校团委第二课堂培训会（沈阳师范大学博文楼，2024年10月24日）+0.5
3.软件学院“青蓝相承，助梦新翼”辅导活动一（沈阳师范大学软件学院，2024年12月3日）+0.5
4.软件学院“青蓝相承，助梦新翼”辅导活动二（沈阳师范大学软件学院，2024年12月4日）+0.5
5.软件学院“青蓝相承，助梦新翼”辅导活动三（沈阳师范大学软件学院，2024年12月5日）+0.5
6.软件学院寝室文化节展演初赛（沈阳师范大学软件学院，2024年10月16日）+0.5
7.软件学院军训晚会5小时（沈阳师范大学软件学院，2024年10月8日）+0.5
8.人工智能学院消防安全培训（沈阳师范大学软件学院，2025年6月6日）+0.5
9.人工智能学院团学第21届部长换届选举大会（沈阳师范大学软件学院，2025年6月27日）+0.5
10.沈阳师范大学心里嘉年华活动（沈阳师范大学人工智能学院，2025年5月21日）+0.5
11.沈阳师范大学软件学院工程圆梦行动（沈阳师范大学软件学院，2024年11月18日）+0.5</t>
  </si>
  <si>
    <t>1.软件学院暑期三下乡答辩决赛（人工智能学院，2024年10月11日）+0.5
2.软件学院新生大创项目培训课程（人工智能学院，2024年10月12日）+0.5
3.软件学院寝室文化节展演决赛（人工智能学院，2024年10月22日）+0.5
4.校团委第二课堂培训会（校团委，2024年10月24日）+0.5
5.网球高效训练（人工智能学院,2024年11月24日）+0.5
6.软件学院第十三届‘家教之星’评选决赛（人工智能学院,2024年11月15日）+0.5
8.零距离感统小游戏活动（校团委,2024年12月12日）+0.5
9.第十二届“挑战杯”培训会（校团委,2024年12月13日）+0.5
10.软件学院反电诈宣传教育报告（人工智能学院,2025年3月13日）+0.5
11.人工智能学院“乐享学行 智趣挑战”四部曲初赛（人工智能学院,2025年3月27日）+0.5
12.沈阳师范大学2025年校园音乐节海选（校团委,2025年5月28日）+0.5
13.沈阳师范大学2025年校园音乐节海选（校团委,2025年5月29日）+0.5                                                                         
14.网球高效训练（人工智能学院，2025年4月6日）+0.5</t>
  </si>
  <si>
    <t>1.软件学院新生大创项目培训课程（沈阳师范大学人工智能学院，2024年10月11日）+0.5
2.软件学院新生大创项目培训课程（沈阳师范大学人工智能学院，2024年10月12日） +0.5                                        
3.软件学院反电诈宣传教育报告 （沈阳师范大学人工智能学院，2025年03月13日）+0.5                                         
4.人工智能学院消防安全培训 （沈阳师范大学人工智能学院，2025年06月06日） +0.5                                                               
5.2025年校园音乐节海选（沈阳师范大学，2025年5月28日） +0.5                                                      
6.2025年校园音乐节海选（沈阳师范大学，2025年5月29日） +0.5                                                                                                                         7.“乐享学行"智趣挑战"四部曲决赛 （沈阳师范大学人工智能学院，2025年04月10日）+0.5                                  
8.2025年学生资助诚信教育活动主题宣讲（沈阳师范大学人工智能学院，2026年06月5日） +0.5                                    
9.“乐享学行"智趣挑战”四部曲初赛文化艺体类（沈阳师范大学人工智能学院，2025年03月27日） +0.5                                
10.网球高效训练（沈阳师范大学，2025年04月06日）  +0.5                                                               
11.网球高效训练（沈阳师范大学，2025年04月13日）    +0.5                                                             
12.沈师校园媒体打call活动（沈阳师范大学人工智能学院，2024年10月）   +0.5                                                
13.24年软件学院军训晚会5小时（沈阳师范大学人工智能学院，2025年08月13日）   +0.5                                         
14.沈师校园媒体打call活动2（沈阳师范大学，2025年08月13日）+0.5</t>
  </si>
  <si>
    <t>24180033</t>
  </si>
  <si>
    <t>1.人工智能学院消防安全培训（沈阳师范大学人工智能学院，2025年6月6日）+0.5
2.“乐享学行・智趣挑战” 四部曲初赛（沈阳师范大学人工智能学院，2025 年3月27日）+0.5
3.软件学院反电诈宣传教育报告（沈阳师范大学人工智能学院，2025 年3月13日）+0.5
4.软件学院 “青蓝相承，助梦新翼” 辅导活动三（沈阳师范大学人工智能学院，2024年12月5日）+0.5
5.软件学院 “青蓝相承，助梦新翼” 辅导活动二（沈阳师范大学人工智能学院，2024年12月4日）+0.5
6.软件学院暑期返家乡答辩（沈阳师范大学人工智能学院，2024年10月25日）+0.5
7.校团委第二课堂培训会（沈阳师范大学人工智能学院，2024年10月24日）+0.5
8.软件学院新生大创项目培训课程（沈阳师范大学人工智能学院，2024年10月12日）+0.5
9.软件学院 “文明宿舍与文明班级” 评选（沈阳师范大学人工智能学院，2024年5月30日）+0.5
10.25年寒假返家乡社会实践  （沈阳师范大学人工智能学院，2025 年3月25日 ）+0.5
11.25年感谢恩师活动（沈阳师范大学人工智能学院，2025 年4月23日）+0.5
12.25年雷锋精神学习知识点证明（沈阳师范大学人工智能学院，2025 年3月14日 ）+0.5
13.沈师校园媒体打call活动（沈阳师范大学人工智能学院，2025 年8月13日 ）+0.5
14.雪域奇缘，踏雪寻梦（沈阳师范大学人工智能学院，2025 年3月26日 ）+0.5</t>
  </si>
  <si>
    <t>1. 软件学院励志成才主题宣讲活动（软件学院团委学生会，2023年09月24日）+0.5  
2. 软件学院凝聚青春力量 迈出青春步伐（软件学院团委学生会，2024年05月15日）+0.5  
3. 大学生党建学会文化体育艺术节（沈阳师范大学党建学会，2024年05月17日）+0.5  
4. 商学院大学生守法尊法意识讲座（国际商学院团委及学生会，2023年12月08日）+0.5  
5. 大学生党建学会工作培训会（沈阳师范大学党建学会，2023年12月11日）+0.5  
6. 提高防范意识警惕网络诈骗（国际商学院团委学生会，2023年11月24日）+0.5  
7. 商学院新生青课堂培训（国际商学院团委学生会，2023年10月20日）+0.5  
8. 校团委学生会纳新宣讲（沈阳师范大学团委，2023年10月10日）+0.5  
9. 商学院迎新晚会（国际商学院团委学生会，2023年09月26日）+0.5  
10. 商学院团委及学生会活动（国际商学院团委学生会，2023年09月24日）+0.5
11.大学生党建学会社团成员（沈阳师范大学马克思主义学院，2024年-2025年）+2</t>
  </si>
  <si>
    <t>24180073</t>
  </si>
  <si>
    <t>1.软件学院暑期返家乡答辩（沈阳师范大学人工智能学院，2024年10月25日）+0.5 
2.校团委第二课堂培训会（沈阳师范大学人工智能学院，2024年10月24日）+0.5
3.2025年助学贷款知识竞赛（沈阳师范大学人工智能学院，2025年6月12日）+0.5
4.人工智能学院消防安全培训（沈阳师范大学人工智能学院，2025年6月7日）+0.5
5.2025年学生资助诚信教育活动主题宣讲（沈阳师范大学人工智能学院，2025年6月5日）+0.5 
6.沈阳师范大学音乐会（沈阳师范大学人工智能学院，2024年12月29日）+0.5 
7.软件学院新生大创项目培训会课程（沈阳师范大学人工智能学院，2024年10月12日）+0.5 
8.纪律委员（沈阳师范大学人工智能学院，2024年-2025年）+2 
9.沈师校园媒体打call活动（沈阳师范大学人工智能学院，2025年8月13日）+0.5 
10.沈师校园媒体打call活动2（沈阳师范大学人工智能学院，2025年8月13日）+0.5</t>
  </si>
  <si>
    <t>1.寝室文化节寝室安全展演大赛初赛彩排（沈阳师范大学人工智能学院，2024年10月10日）+0.5
2.软件学院暑期三下乡答辩决赛（沈阳师范大学人工智能学院，2024年10月11日）+0.5
3.软件学院寝室文化节展演初赛（沈阳师范大学人工智能学院，2024年10月16日）+0.5
4.软件学院寝室文化节展演决赛（沈阳师范大学人工智能学院，2024年10月22日）+0.5
5.软件学院双十心理比赛大众评审活动（沈阳师范大学人工智能学院，2024年10月24日）+0.5
6.校团委第二课堂培训会（沈阳师范大学，2024年10月24日）+0.5
7.软件学院暑期返家乡答辩（沈阳师范大学人工智能学院，2024年10月25日）+0.5
8.软件学院反电诈宣传教育报告（沈阳师范大学人工智能学院，2025年3月13日）+0.5
9.2025年学生资助诚信教育活动主题宣讲（沈阳师范大学人工智能学院，2025年6月5日）+0.5
10.人工智能学院消防安全培训（沈阳师范大学人工智能学院，2025年6月6日）+0.5
11.担保书补录（沈阳师范大学人工智能学院，2024年11月18日）+0.5
12.担保书补录（沈阳师范大学人工智能学院，2025年3月15日）+0.5</t>
  </si>
  <si>
    <t>1.校团委第二课堂培训会(沈阳师范大学校团委，2024年11月1日)+0.5
2.网球高效训练（沈阳师范大学，2025年3月26日）+0.5                                                                                              
3.网球高效训练（沈阳师范大学，2025年5月29日）+0.5                                                                                                
4.网球高效训练（沈阳师范大学，2025年5月29日）+0.5                                                                                                   
5. 网球高效训练（沈阳师范大学，2025年5月29日）+0.5                                                                                               
6. 人工智能学院体育文化节（沈阳师范大学，2025年6月4日） +0.5                                                                                    7. 24年软件学院军训晚会5小时  （沈阳师范大学，2024年10月8日） +0.5                                                                                                                             8. 沈师校园媒体打call活动 （沈阳师范大学，2025年8月13日） +0.5                                                                                9.沈师校园媒体打call活动2（沈阳师范大学，2025年8月13日） +0.5                                                                               10.软件学院反电诈宣传教育报告（沈阳师范大学，2025年3月19日）+0.5                                                                             11.人工智能学院消防安全培训（沈阳师范大学人工智能学院， 2025年6月7日）+0.5                                                    
12.软件学院反电诈宣传教育报告（沈阳师范大学人工智能学院， 2025年3月13日）+0.5</t>
  </si>
  <si>
    <t>1.第二课堂培训会6.9日第三场（沈阳师范大学人工智能学院，2025年6月9日）+0.5
2.软件寒假返家乡社会实践答辩（沈阳师范大学人工智能学院，2025年4月1日）+0.5
3.软件学院反电诈教育报告（沈阳师范大学软件学院，2025年3月13日）+0.5
4.软件学院暑期“三下乡”社会实践答辩赛初赛（沈阳师范大学人工智能学院，2024年10月8日）+0.5
5.软件学院“青蓝相承，助梦新翼”辅导活动二（沈阳师范大学人工智能学院，2024年12月4日）+0.5
6.软件学院“青蓝相承，助梦新翼”辅导活动一（沈阳师范大学人工智能学院，2024年12月3日）+0.5
7.易班app使用培训（沈阳师范大学人工智能学院，2025年11月4日）+0.5
8.校团委第二课堂培训会（沈阳师范大学博文楼，2024年10月24日）+0.5
9.暑期三下乡初赛（沈阳师范大学人工智能学院，2024年10月8日）+0.5
10.“乐享乐学.志趣挑战”四部曲初赛（沈阳师范大学人工智能学院，2025年3月27日）+0.5
11.护网实践活动（沈阳师范大学人工智能学院网络安全工作室，2025年4月8日）+0.5</t>
  </si>
  <si>
    <t>24180069</t>
  </si>
  <si>
    <t xml:space="preserve">1.24年软件学院军训晚会5小时（沈阳师范大学软件学院，2024年10月8日）+0.5    
2.软件学院暑假返家乡答辩（沈阳师范大学软件学院，2024年11月2日）+0.5
3.软件学院“青蓝相承，助梦新翼”辅导活动二（沈阳师范大学，2024年12月4日）+0.5
4.软件学院“青蓝相承，助梦新翼”辅导活动三（沈阳师范大学，2024年12月5日）+0.5
5.软件学院反电诈宣传教育报告（沈阳师范大学软件学院，2025年3月19日）+0.5
6.校团委第二课堂培训会（沈阳师范大学软件学院团委学生会，2024年10月24日）+0.5
7.软件学院寝室文化节彩排（沈阳师范大学软件学院，2024年10月10日）+0.5                                                                            
8.寝室文化节初赛（沈阳师范大学软件学院，2024年10月16日）+0.5
9.寝室文化节决赛（沈阳师范大学软件学院，2024年10月24日）+0.5  
10.“乐享学行.智趣挑战”四部曲初赛（沈阳师范大学软件学院团委学生会，2025年4月10日 ）+0.5
11.人工智能学院消防安全培训（沈阳师范大学人工智能学院团委学生会，2025年6月19日）+0.5                                                                                   </t>
  </si>
  <si>
    <t>24180032</t>
  </si>
  <si>
    <t>1、24年软件学院军训晚会5小时（软件学院团委学生会，2024年10月8日）+0.5
2、软件学院社会实践答辩赛初赛（软件学院团委学生会，2024年10月8日）+0.5
3、软件学院“青蓝相承，助梦新翼“辅导活动一（软件学院团委学生会，2024年12月3日）+0.5
4、软件学院“青蓝相承，助梦新翼“辅导活动二（软件学院团委学生会，2024年12月4日）+0.5
5、软件学院“青蓝相承，助梦新翼“辅导活动三（软件学院团委学生会，2024年12月5日）+0.5
6、软件学院反电诈宣传教育报告（软件学院团委学生会，2025年3月19日）+0.5
7、校团委第二课堂培训课（软件学院团委学生会，2024年10月24日）+0.5
8、软件学院寝室文化节展演初赛（软件学院团委学生会，2024年10月16日）+0.5
9、软件学院寝室文化节展演决赛（软件学院团委学生会，2024年10月22日）+0.5
10、“乐享学行·智趣挑战”四部曲初赛（软件学院团委学生会，2025年3月27日）+0.5
11、人工智能学院消防安全培训（软件学院团委学生会，2025年6月6日）+0.5</t>
  </si>
  <si>
    <t>1.校团委第二课堂培训会（沈阳师范大学博文楼，2024年10月24日）+0.5
2.软件学院“青蓝相承，助梦新翼”辅导活动一（沈阳师范大学软件学院，2024年12月3日）+0.5
3.软件学院“青蓝相承，助梦新翼”辅导活动二（沈阳师范大学软件学院，2024年12月4日）+0.5
4.软件学院“青蓝相承，助梦新翼”辅导活动三（沈阳师范大学软件学院，2024年12月5日）+0.5
5.软件学院寝室文化节展演决赛（沈阳师范大学软件学院，2024年11月02日）+0.5
6.软件学院军训晚会5小时（沈阳师范大学软件学院，2024年10月8日）+0.5
7.人工智能学院消防安全培训（沈阳师范大学软件学院，2025年6月6日）+0.5
8.沈阳师范大学心里嘉年华活动（沈阳师范大学人工智能学院，2025年5月21日）+0.5
9.软件学院反电诈宣传教育报告（软件学院团委学生会，2025年3月19日）+0.5
10.人工智能学院体育文化节抽签活动（沈阳师范大学人工智能学院，2025年5月15日）+0.5</t>
  </si>
  <si>
    <t>1.寝室文化节展演初赛彩排（软件学院团委学生会，2024年10月15日）+0.5
2.寝室文化节展演决赛彩排（软件学院团委学生会，2024年10月21日）+0.5
3.寝室文化节”寝室安全展演大赛”初赛彩排（软件学院团委学生会，2024年10月10日）+0.5
4.软件学院暑期"三下乡“答辩初赛（软件学院团委学生会，2024年10月8日）+0.5
5. 软件学院”青蓝相承，助梦新翼“辅导活动（软件学院团委学生会，2024年12月3日）+0.5
6.”乐享学行，智趣挑战“四部曲初赛（软件学院团委学生会，2025年3月27日）+0.5
7.人工智能学院消防安全培训（软件学院团委学生会，2025年6月6日）+0.5
8.24级软件学院军训晚会5小时（软件学院团委学生会，2024年9月12日）+0.5 
9.软件学院寝室文化节展演初赛（ 软件学院团委学生会，2024年10月16日）+0.5</t>
  </si>
  <si>
    <t>1.校团委第二课堂培训会（沈阳师范大学博文楼，2024年10月24日）+0.5
2.软件学院寝室文化节展演初赛（沈阳师范大学软件学院，2024年10月16日）+0.5                                                                       
3.软件学院军训晚会5小时（沈阳师范大学软件学院，2024年10月8日）+0.5                                                                              
4.人工智能学院消防安全培训（沈阳师范大学人工智能学院，2025年6月6日）+0.5      
5.“乐享学行。智趣挑战”四部曲决赛（沈阳师范大学人工智能学院，2025年4月10日）+0.5                                                                      
6.“乐享学行。智趣挑战”四部曲初赛（沈阳师范大学人工智能学院，2025年3月27日） +0.5                                                                            7.软件学院寝室文化节展演初赛彩排（沈阳师范大学软件学院，2024年10月15日）+0.5                                                                                   
8.寝室文化节寝室安全展演大赛初赛彩排（沈阳师范大学软件学院，2024年10月10日）+0.5                                                                       
9.软件学院反电诈宣传教育报告（沈阳师范大学软件学院，2025年3月13日）+0.5</t>
  </si>
  <si>
    <t>1.人工智能学院消防安全培训（沈阳师范大学人工智能学院，2025年6月6日)+0.5
2.乐享学行智趣挑战四部曲初赛(沈阳师范大学人工智能学院，2025年3月27日)+0.5
3.乐享学行智趣挑战四部曲决赛(沈阳师范大学人工智能学院，2025年4月10日)+0.5
4.软件学院电诈宣传教育报告(沈阳师范大学人工智能学院，2025年3月13日)+0.5
5.软件学院暑期返家乡答辩（沈阳师范大学人工智能学院，2024年10月25日)+0.5
6.校团委第二课堂培训会(沈阳师范大学人工智能学院，2024年10月24日)+0.5
7.软件学院新生大创项目培训课程(沈阳师范大学人工智能学院，2024年10月12日)+0.5
8.软件学院希望工程圆梦行动(沈阳师范大学人工智能学院，2024年11月18日）+0.5</t>
  </si>
  <si>
    <t>1.校团委第二课堂培训会(沈阳师范大学校团委，2024年10月24日)+0.5
2.软件学院新生大创项目培训课程(沈阳师范大学人工智能学院，2024年10月12日)+0.5
3.人工智能学院消防安全培训(沈阳师范大学星晔会堂，2025年6月06日)+0.5
4.沈阳师范大学2025年校园音乐节海选(沈阳师范大学，2025年5月28日)+0.5
5沈阳师范大学2025年校园音乐节海选(沈阳师范大学，2025年5月28日)+0.5
6.软件学院反电诈宣传教育报告(沈阳师范大学人工智能学院，2025年3月13日)+0.5
7.沈师校园媒体打call活动2(沈阳师范大学，2025年8月13日)+0.5
8.24年软件学院军训晚会5小时(沈阳师范大学人工智能学院，2024年9月22日)+0.5</t>
  </si>
  <si>
    <t>1.校团委第二课堂培训会(沈阳师范大学校团委，2024年10月24日)+0.5
2.软件学院新生大创项目培训课程(沈阳师范大学人工智能学院，2024年10月12日)+0.5
3.人工智能学院消防安全培训(沈阳师范大学人工智能学院，2025年6月06日)+0.5
4.沈阳师范大学2025年校园音乐节海选(沈阳师范大学，2025年5月28日)+0.5
5沈阳师范大学2025年校园音乐节海选(沈阳师范大学，2025年5月28日)+0.5
6.软件学院反电诈宣传教育报告(沈阳师范大学人工智能学院，2025年3月13日)+0.5
7.沈师校园媒体打call活动2(沈阳师范大学，2025年8月13日)+0.5
8.24年软件学院军训晚会5小时(沈阳师范大学人工智能学院，2024年9月22日)+0.5</t>
  </si>
  <si>
    <t>1.反诈宣传讲座（沈阳师范大学人工智能学院，2025年7月10日）+0.5
2.人工智能学院消防安全培训（沈阳师范大学人工智能学院，20205年6月6日）+0.5
3.沈阳师范大学2025年校园音乐节海选（沈阳师范大学人工智能学院，2025年5月29日）+0.5
4.沈阳师范大学2025年校园音乐节海选（沈阳师范大学人工智能学院，2025年5月28日）+0.5
5.“乐享学行。智趣挑战”四部曲初赛（沈阳师范大学人工智能学院，2025年3月27日）+0.5
6.软件学院反电诈宣传教育报告（沈阳师范大学人工智能学院，2025年3月13日）+0.5
7.软件学院希望工程圆梦行动助力方式二（沈阳师范大学人工智能学院，2024年11月19日）+0.5
8.软件学院希望工程圆梦行动助力方式一活动志愿者（沈阳师范大学人工智能学院，2024年11月18日）+0.5</t>
  </si>
  <si>
    <t>1.“乐享学行·智趣挑战”四部曲初赛（沈阳师范大学人工智能学院，2025年3月27日）+0.5
2.青春领航手工艺作品展示活动（沈阳师范大学学前与初等教育学院，2025年6月25日）+0.5
3.人工智能学院消防安全培训(沈阳师范大学人工智能学院，2025年6月6日)+0.5
4.沈师校园媒体打call活动(沈阳师范大学，2025年8月13日)+0.5
5.沈阳师范大学2025年校园音乐节海选（沈阳师范大学人工智能学院，2025年5月28日）+0.5
6.软件学院反电诈宣传教育报告（沈阳师范大学人工智能学院，2025年7月11日）+0.5
7.沈师校园媒体打call活动2(沈阳师范大学，2025年8月13日)+0.5
8.24年软件学院军训晚会5小时(沈阳师范大学人工智能学院，2024年9月22日)+0.5</t>
  </si>
  <si>
    <t>24180061</t>
  </si>
  <si>
    <t>1.沈师校园媒体打call活动（沈阳师范大学人工智能学院，2025年8月13日）+0.5
2.校团委第二课堂培训会（沈阳师范大学人工智能学院，2024年10月24日）+0.5
3.软件学院寝室文化节展演初赛（沈阳师范大学人工智能学院，2024年10月16日）+0.5
4.“乐享学行·智趣挑战”四部曲初赛（沈阳师范大学人工智能学院，2025年3月27日）+0.5
5.人工智能学院消防安全培训（沈阳师范大学人工智能学院，2025年6月6日）+0.5
6.2025年助学贷款知识竞赛（沈阳师范大学人工智能学院，2025年6月12日）+0.5
7.软件学院希望工程圆梦行动助力方式一志愿者（沈阳师范大学人工智能学院，2024年11月18日）+0.5
8.软件学院希望工程圆梦行动助力方式二（沈阳师范大学人工智能学院，2024年11月19日）+0.5</t>
  </si>
  <si>
    <t>24180084</t>
  </si>
  <si>
    <t>1.软件学院新生大创项目培训课程（沈阳师范大学人工智能学院团委学生会，2024年10月12日）+0.5
2.软件学院迎新晚会主持人二轮面试（沈阳师范大学人工智能学院团委学生会，2024年10月21日）+0.5
3.软件学院迎新晚会演员选拔（沈阳师范大学人工智能学院团委学生会，2024年10月30日）+0.5
4.校团委第二课堂培训会（沈阳师范大学人工智能学院团委学生会，2024年10月24日）+0.5                                       
5.软件学院反电诈宣传教育报告（沈阳师范大学人工智能学院团委学生会，2025年3月13日）+0.5                             
6.“乐享学行.智趣挑战”四部曲初赛（沈阳师范大学人工智能学院团委学生会，2025年3月27日）+0.5                       
7.人工智能学院消防安全培训（沈阳师范大学人工智能学院团委学生会，2025年6月6日）+0.5                                 
8.软件学院希望工程圆梦行动助力方式一活动志愿者（沈阳师范大学青年志愿者联合会，2024年11月18日）+0.5</t>
  </si>
  <si>
    <t>1.人工智能学院消防安全培训（软件学院团委学生会，2024年6月6日）+0.5
2.乐享学行，智取挑战四部曲初赛（软件学院团委学生会，2025年3月27日）+0.5
3.软件学院反电诈宣传教育报告（软件学院团委学生会，2025年3月13日）+0.5
4.软件学院“青蓝相承，筑梦新翼”辅导活动三（软件学院团委学生会，2024年12月5日）+0.5
5.软件学院“青蓝相承，筑梦新翼”辅导活动二（软件学院团委学生会，2024年12月4日）+0.5
6.软件学院“青蓝相承，筑梦新翼”辅导活动一（软件学院团委学生会，2024年12月3日）+0.5
7.校团委第二课堂培训会（软件学院团委学生会，2024年10月24日）+0.5</t>
  </si>
  <si>
    <t>24180040</t>
  </si>
  <si>
    <t>1.纪律委员（沈阳师范大学人工智能学院，2024年-2025年）+2
2.沈阳师范大学新年音乐会（软件学院团委学生会，2024年12月29日）+0.5
3.软件学院新生大创项目培训课程（软件学院团委学生会，2024年10月12日）+0.5
4.寝室文化节展演决赛彩排（软件学院团委学生会，2024年10月21日）+0.5
5.软件学院寝室文化节展演初赛彩排（软件学院团委学生会，2024年10月15日）+0.5
6.寝室文化节展演决赛（软件学院团委学生会，2024年10月22日）+0.5
7.寝室文化节“寝室安全展演大赛”初赛彩排（软件学院团委学生会，2024年10月10日）+0.5
8.软件学院“青蓝相承，助梦新翼”辅导活动.（软件学院团委学生会，2024年12月5日）+0.5
9.软件学院暑期“三下乡“答辩初赛（软件学院团委学生会，2024年10月8日）+0.5
10.软件学院新生大创项目培训课程（沈阳师范大学软件学院，2024年10月24日）+0.5
11.校团委第二课堂培训会（软件学院团委学生会，2024年10月24日）+0.5
12.人工智能学院消防安全培训（人工智能学院团委学生会，2025年6月6日）+0.5
13.人工智能学院体育文化节（人工智能学院团委学生会，2025年5月17日）+0.5
14.校友话生涯 榜样面对面 校友讲座（人工智能学院团委学生会，2025年5月25日）+0.5
15.2025年助学贷款知识竞赛（人工智能学院团委学生会，2025年6月12日）+0.5
16.人工智能学院大学生心理素质拓展大赛初赛（人工智能学院团委学生会，2025年5月15日）+0.5
17.“乐享学行·智趣挑战”四部曲决赛（人工智能学院团委学生会，2025年4月10日）+0.5
18.2025年学生咨助诚信教育活动主题宣讲（人工智能学院团委学生会，2025年6月5日）+0.5
19."春风化语 剧映韶华"校园心理情景剧初赛（软件学院团委学生会，2025年4月24日）+0.5
20.人工智能学院团学第21届部长换届选举大赛（软件学院团委学生会，2025年6月27日）+0.5
21.违反学校明文规定记过（沈阳师范大学博文楼，2025年7月）- 8</t>
  </si>
  <si>
    <t>24180060</t>
  </si>
  <si>
    <t>1.软件学院新生大创项目培训课程（软件学院团委学生会，2024年10月11日）+0.5
2.软件学院寝室文化节展演决赛（软件学院团委学生会，2024年10月22日）+0.5
3.校团委第二课堂培训会（软件学院团委学生会，2024年10月24日）+0.5
4.软件学院暑期“三下乡”答辩初赛（软件学院团委学生会，2024年10月08日）+0.5
5.软件学院寝室文化节展演初赛（软件学院团委学生会，2024年10月16日）+0.5
6.人工智能学院消防安全培训（软件学院团委学生会，2025年6月7日）+0.5
7.2024 年软件军训晚会五小时 （软件学院团委学生会，2024年9月12日）+0.5</t>
  </si>
  <si>
    <t>1.校团委第二课堂培训会（沈阳师范大学人工智能学院，2024年10月24日） +0.5
2.软件学院“青蓝相承，助梦新翼”辅导活动二 （沈阳师范大学人工智能学院，2024年12月4日）+0.5
3.软件学院反电诈宣传教育报告 （沈阳师范大学人工智能学院，2024年3月13日）+0.5
4.人工智能学院消防安全培训（沈阳师范大学人工智能学院，2024年6月6日） +0.5                                                   
5.软件学院新生大创项目培训课程（沈阳师范大学人工智能学院，2024年10月12日） +0.5
6.软件学院寝室文化节展演决赛（沈阳师范大学人工智能学院，2024年10月22日） +0.5
7.软件学院迎新晚会演员选拔（沈阳师范大学人工智能学院，2024年10月30日） +0.5</t>
  </si>
  <si>
    <t>1.反诈宣传讲座（沈阳师范大学人工智能学院，2025年7月10日）+0.5
2.人工智能学院消防安全培训（沈阳师范大学人工智能学院，2025年6月6日）+0.5
3.沈阳师范大学2025年校园音乐节海选（沈阳师范大学，2025年5月28日）+0.5
4.“乐享学行·智趣挑战”四部曲初赛（20沈阳师范大学，2025年3月27日）+0.5
5.软件学院反电诈宣传教育报告（沈阳师范大学人工智能学院，2025年3月13日）+0.5
6.软件学院寒假社会实践答辩初赛（沈阳师范大学人工智能学院，2025年3月12日）+0.5
7.校团委第二课堂培训会（沈阳师范大学校团委，2024年10月24日）+0.5</t>
  </si>
  <si>
    <t>1.软件学院寝室文化节展演初赛（沈阳师范大学人工智能学院，2024年10月16日）+0.5                                                          
2.软件学院寝室文化节展演决赛（沈阳师范大学人工智能学院，2024年10月22日）+0.5                                                           
3.软件学院寒假社会实践答辩初赛（沈阳师范大学人工智能学院，2025年3月12日）+0.5                                                     
4.软件学院反电诈宣传教育报告（沈阳师范大学人工智能学院，2025年3月13日）+0.5                                               
5.校团委自主报名培训会 （周二1场）沈阳师范大学人工智能学院，2025年3月18日）+0.5                                                
6.软件学院寒假社会实践答辩决赛（沈阳师范大学人工智能学院，2025年3月19日）+0.5                                                            
7.“乐享学行.智趣挑战”四部曲初赛（沈阳师范大学人工智能学院，2025年3月27日）+0.5                                              
8.“春风化语 剧映韶华”校园心理情景剧初赛（沈阳师范大学人工智能学院，2025年4月24日）+0.5                                                   9.“淬炼应变思维，磨砺临场锋芒”大赛初赛（沈阳师范大学人工智能学院，2025年5月8日）+0.5                                                       10.第二十届“自强之星大学生”评选决赛（沈阳师范大学人工智能学院，2025年5月16日）+0.5                                                       11.“淬炼应变思维，磨砺临场锋芒”大赛决赛（沈阳师范大学人工智能学院，2025年5月21日）+0.5                                                
12.沈阳师范大学2025年校园音乐节海选（沈阳师范大学团委，2025年5月28日）+0.5                                                           
13.“依旧寄情，留夏欢盈“跳蚤市场（沈阳师范大学学生处，2025年6月6日）+0.5                                                                  
14.   人工智能学院消防安全培训（沈阳师范大学人工智能学院，2025年6月6日）+0.5                                                                              15.第二课堂培训会6.24第二场（沈阳师范大学校团委，2025年6月24日）+0.5                                                                    
16.第二课堂培训会6.24第三场（沈阳师范大学校团委，2025年6月24日）+0.5                                                                                         17.软件学院希望工程圆梦计划助力方式一志愿者（沈阳师范大学青年志愿者联合会，2024年11月19日）+0.5                         
18.软件学院希望工程圆梦计划助力方式二（沈阳师范大学青年志愿者联合会，2024年11月18日）+0.5                                          
19.2025届毕业生校园就业双选会（沈阳师范大学青年志愿者联合会，2025年6月19日）+0.5                                     
20.院勤工宣传组织部干事（沈阳师范大学人工智能学院，2024年11月）+2                                                                               21.记过处分（沈阳师范大学,2025年3月15日）-8</t>
  </si>
  <si>
    <t>24180021</t>
  </si>
  <si>
    <t>1.软件学院寝室文化节展演决赛(沈阳师范大学人工智能学院，2024年10月22日)+0.5
2.软件学院双十心理比赛大众评审活动(沈阳师范大学人工智能学院，2024年10月24日)+0.5
3.软件学院暑期返家乡答辩(沈阳师范大学人工智能学院，2024年10月25日)+0.5
4.第十三届勤工助学文化节系列活动分会场(沈阳师范大学人工智能学院，2024年11月1日)+0.5
5.软件学院反电诈宣传教育报告(沈阳师范大学人工智能学院，2025年3月13日)+0.5
6.乐享学行智趣挑战四部曲初赛(沈阳师范大学人工智能学院，2025年3月27日)+0.5
7.人工智能学院消防安全培训(沈阳师范大学人工智能学院，2025年6月7日)+0.5</t>
  </si>
  <si>
    <t>24187787</t>
  </si>
  <si>
    <t>1.软件学院寝室文化节决赛（沈阳师范大学人工智能学院，2024年10月22日）+0.5            
2.沈阳师范大学新生音乐会（沈阳师范大学，2024年12月29日）+0.5            
3.2025年助学贷款知识竞赛（沈阳师范大学人工智能学院，2025年6月12日）+0.5      
4.人工智能学院消防安全培训（沈阳师范大学，2025年6月6日）+0.5            
5.软件学院暑期下三乡社会实践答辩初赛（沈阳师范大学人工智能学院，2024年9月27日）+0.5
6.软件学院暑期返家乡答辩（沈阳师范大学人工智能学院，2024年10月25日）+0.5            
7.软件学院反电诈宣传教育报告（沈阳师范大学人工智能学院，2025年3月13日）+0.5</t>
  </si>
  <si>
    <t>24180055</t>
  </si>
  <si>
    <t>1.软件学院反电诈宣传教育报告（沈阳师范大学软件学院，2025年3月13日）+0.5
2.24年软件学院军训晚会（沈阳师范大学软件学院，2024年10月8日）+0.5
3.沈阳师范大学新年音乐会（沈阳师范大学，2024年12月29日）+0.5
4.软件学院新生大创项目培训课程（沈阳师范大学软件学院，2024年10月12日）+0.5.
5.软件学院新生大创项目培训课程（沈阳师范大学软件学院，2024年10月11日）+0.5
6.人工智能学院大学生心理素质拓展大赛初赛（沈阳师范大学人工智能学院，2025年5月15日）+0.5</t>
  </si>
  <si>
    <t>1. “软件学院‘青蓝传承，筑梦新程’经验交流”（软件学院团委学生会，2024年12月5日）+0.5
2. “软件学院‘青蓝相传，智启新程’榜样活动”（软件学院团委学生会，2024年12月4日）+0.5
3. “人工智能学院消防安全知识”（人工智能学院团委学生会，2025年6月6日）+0.5
4. “软件学院暑期返家乡答辩”（软件学院团委学生会，2024年10月25日）+0.5
5. “校青字联反电信网络教育活动”（软件学院团委学生会，2025年3月13日）+0.5
6. “‘乐享学习·智趣挑战’答题竞赛”（软件学院团委学生会，2025年3月27日）+0.5</t>
  </si>
  <si>
    <t>24180052</t>
  </si>
  <si>
    <t>1.人工智能学院消防安全培训 （沈阳师范大学人工智能学院 ，2025年6月7日 ）+0.5   
2.“乐享学行•智趣挑战”四部曲初赛（沈阳师范大学人工智能学院 ，2025年3月27日）+0.5    
3.校委会第二课堂培训会（沈阳师范大学 ，2024年10月24日）+0.5   
4.软件学院寝室文化节展演初赛（沈阳师范大学人工智能学院 ，2024年10月16日）+0.5  
5.软件学院希望工程圆梦行动助力方式一活动志愿者（沈阳师范大学人工智能学院，2024年11月18日）+0.5
6.软件学院希望工程圆梦行动助力方式二（沈阳师范大学人工智能学院，2024年11月19日） +0.5</t>
  </si>
  <si>
    <t>24180028</t>
  </si>
  <si>
    <t>1.24年软件学院军训晚会5小时（沈阳师范大学人工智能学院，2024年10月8日）＋0.5
2.软件学院“青蓝相乘，筑梦心翼”辅导活动一（沈阳师范大学人工智能学院，2024年12月3日）＋0.5
3.软件学院“青蓝相乘，助梦心翼”辅导活动三（沈阳师范大学人工智能学院，2024年12月5日）+0.5
4.软件学院反电诈宣传教育报告（沈阳师范大学人工智能学院，2025年3月19日）+0.5
5.寝室文化节：寝室安全展演大赛初赛彩排（沈阳师范大学人工智能学院，2024年10月10日）+0.5</t>
  </si>
  <si>
    <t>24180026</t>
  </si>
  <si>
    <t>1.寝室长（沈阳师范大学人工智能学院，2024年-2025年）+2</t>
  </si>
  <si>
    <t>24180058</t>
  </si>
  <si>
    <t>1.人工智能学院消防安全培训（沈阳师范大学人工智能学院，2025年06月06日-2025月06月07日）+0.5     
2.人工智能学院体育文化节（沈阳师范大学人工智能学院，2025年05月06日）+0.5     
3.软件学院反电诈宣传教育报告（沈阳师范大学人工智能学院，2025年03月13日）+0.5
4.校团委第二课堂培训会（沈阳师范大学人工智能学院，2024年10月24日）+0.5</t>
  </si>
  <si>
    <t>1.沈师校园媒体打call活动（沈阳师范大学人工智能学院，2025年08月13日）+0.5 
2.校团委第二课堂培训会（沈阳师范大学人工智能学院，2024年10月24日）+0.5 
3.软件学院寝室文化节展演初赛（沈阳师范大学人工智能学院，2024年10月16日）+0.5 
4.人工智能学院消防安全培训（沈阳师范大学人工智能学院，2025年6月6日）+0.5</t>
  </si>
  <si>
    <t>1.人工智能消防安全培训（沈阳师范大学人工智能学院，2025年6月7日）+0.5
2.软件学院反电诈宣传报告（沈阳师范大学人工智能学院，2025年3月13日）+0.5
3.校团委第二课堂培训会（沈阳师范大学校团委，2024年10月24日）+0.5</t>
  </si>
  <si>
    <t xml:space="preserve"> 1，校园委第二课堂培训会（软件学院团委学生会，2024年10月24日）+0.5                                                                 
2，软件学院反电诈宣传教育报告（软件学院团委学生会，2025年3月13日）+0.5</t>
  </si>
  <si>
    <t>24180001</t>
  </si>
  <si>
    <t xml:space="preserve">1.人工智能学院消防安全培训（沈阳师范大学人工智能学院，2025年6月7日 ） +0.5
2.人工智能学院反电诈宣传教育报告（沈阳师范大学人工智能学院，2025年3月13日）+0.5 </t>
  </si>
  <si>
    <t>24180013</t>
  </si>
  <si>
    <t>1.寝室文化节&amp;ldquo；寝室安全展演大赛&amp;rdquo；初赛彩排（沈阳师范大学人工智能学院，2024年10月）+ 0.5
2.软件学院寝室文化节展演初赛彩排（沈阳师范大学人工智能学院，2024年10月） + 0.5
3.软件学院“青蓝相承，助梦新翼”辅导活动一（沈阳师范大学人工智能学院，2024年12月）+ 0.5
4.软件学院“青蓝相承，助梦新翼”辅导活动二（沈阳师范大学人工智能学院，2024年12月）+ 0.5
5.软件学院反电诈宣传教育报告（沈阳师范大学星晔会堂，2025年3月）+ 0.5
6.“乐享学行，智趣挑战”四部曲初赛（沈阳师范大学人工智能学院，2025年3月）+ 0.5
7.“乐享学行，智趣挑战”四部曲决赛（沈阳师范大学人工智能学院，2025年3月）+ 0.5
8.“春风化语，剧映韶华”校园心理情景剧初赛（沈阳师范大学人工智能学院，2025年4月）+ 0.5
9.人工智能学院消防安全培训（沈阳师范大学星晔会堂，2025年6月）+ 0.5
10.2025年助学贷款知识竞赛（沈阳师范大学人工智能学院，2025年6月）+ 0.5
11.”心育暖阳，逐梦远航“大学生心理素质扩展大赛初赛（沈阳师范大学人工智能学院，2025年5月）+ 0.5
12.24年软件军训晚会5小时（沈阳师范大学，2024年9月）+ 0.5
13.学管会干部（沈阳师范大学软件学院，2024年-2025年） + 1
14.违反学校明文规定记过（沈阳师范大学博文楼，2025年7月）- 8</t>
  </si>
  <si>
    <t>1.记过处分（沈阳师范大学,2025年3月15日）-8</t>
  </si>
  <si>
    <t>人工智能学院2024级网络工程专业本科学生2024-2025学年 综合素质测评结果 智育测评成绩</t>
  </si>
  <si>
    <t>基础分（学分加权平均分）</t>
  </si>
  <si>
    <t>奖励分</t>
  </si>
  <si>
    <t>智育测评得分</t>
  </si>
  <si>
    <t>智育测评排名</t>
  </si>
  <si>
    <t>1.第十六届蓝桥杯辽宁赛区C/C++程序设计大学B组省级三等奖（蓝桥杯大赛组委会，1/1，2025年5月26日） +4
2.2025团体程序设计天梯赛国家级成功参赛奖（全国高等学校计算机教育研究会，不区分排名，2025年5月6日）+2
3.2025年辽宁省本科大学生计算机博弈竞赛省级一等奖队员 （辽宁省教育厅，2/3，2025年6月13日）+4</t>
  </si>
  <si>
    <t>1.辽宁省计算机博弈大赛省级一等奖队员（辽宁省教育厅，3/3，2025年6月13日）+4
2.第十六届蓝桥杯省赛c/c++ 省级二等奖（蓝桥杯大赛组委会，1/1，2025年5月26日）+6
3.第十二届挑战杯沈阳师范大学大学生课外学术科技作品竞赛校级三等奖（沈阳师范大学，1/1，2025年8月）+1
4.2025团体程序设计天梯赛国家级成功参赛奖（全国高等学校计算机教育研究会，不区分排名，2025年5月6日）+2</t>
  </si>
  <si>
    <t>1.2025年蓝桥杯省级二等奖（工业和信息化部人才交流中心，1/1，2025年5月）+6</t>
  </si>
  <si>
    <t>1.2025年沈阳师范大学计算机博弈大赛校级一等奖成员（物理科学与技术学院，3/3，2025年6月) +2
2.2025年中国大学生计算机设计大赛省级二等奖成员（辽宁省教育厅，5/5，2025年6月) +3
3.2025年第十二届挑战杯沈阳师范大学大学生课外学术科技作品竞赛校级三等奖成员（沈阳师范大学，4/8，2025年8月）+0.5
4.2025团体程序设计天梯赛国家级成功参赛奖（全国高等学校计算机教育研究会，不区分排名，2025年5月6日) +2</t>
  </si>
  <si>
    <t>1. 2025年中国大学生计算机设计大赛国家级三等奖，省级一等奖，校级二等奖成员（中国大学生计算机设计委员会，4/5，2025年7月-8月）+4
2. 2025年中国大学生计算机设计大赛辽宁省级三等奖，校级一等奖负责人（辽宁省教育厅，1/5，2025年5月）+4
3. 2025年中国大学生计算机博弈大赛辽宁省级二等奖，校级一等奖成员（辽宁省教育厅，2/3，2025年8月）+3
4. 首届全国人工智能应用创新大赛辽宁省级三等奖成员（中国技术经济学会，2/3，2025年6月）+1
5. 第十二届挑战杯沈阳师范大学大学生课外学术科技作品竞赛校级三等奖成员（沈阳师范大学教务处，5/6，2025年8月）+0.5</t>
  </si>
  <si>
    <t>1、2025年第十六届蓝桥杯全国软件和信息技术专业人才大赛辽宁赛区C/C++程序设计大学组B组省级二等奖（蓝桥杯大赛组委会，1/1，2025年5月26日）+6</t>
  </si>
  <si>
    <t>1.第十六届蓝桥杯省赛c/c++省级三等奖（蓝桥杯大赛组委会，1/1，2025年5月26日）+4</t>
  </si>
  <si>
    <t>1.2025年计算机博弈竞赛获省级二等奖成员（辽宁省教育厅，2/3，2025年6月）+3
2.2025年沈师“学创杯”创业和营销赛项获校级三等奖（沈阳师范大学教务处，1/1，2025年7月）+1</t>
  </si>
  <si>
    <t>1.2025计算机博弈大赛省级二等奖成员（辽宁省教育厅，2/3，2024年3月）+3
2.2025挑战杯校级二等奖成员（沈阳师范大学学生处，5/5，2025年8月）+1
3.首届全国人工智能应用创新大赛辽宁省级三等奖成员（中国技术经济学会，3/3，2025年6月）+1</t>
  </si>
  <si>
    <t>1，第十六届蓝桥杯辽宁赛区C/C++程序设计大学B组省级二等奖（蓝桥杯大赛组委会，1/1，2025年5月26日）+6          
2.”2025年睿抗机器人开发者大赛（RAICOM）辽宁赛区“  编程技能竞赛项目省级三等奖（工业和信息化部人才交流中心，1/1，2025年8月6日）+4</t>
  </si>
  <si>
    <t>1.第十六届蓝桥杯辽宁赛区网络安全大学组省级三等奖（蓝桥杯大赛组委会，1/1，2025年5月26日）+4</t>
  </si>
  <si>
    <t>1.第十五届全国大学生电子商务三创赛校级一等奖成员（全国大学生电子商务“创新，创意及创业”挑战赛竞赛组织委员会，4/5，2025年5月22日）+2</t>
  </si>
  <si>
    <t>1.第十五届全国大学生电子商务“创新、创意及创业”挑战赛校级一等奖成员 （沈阳师范大学，2/5，2025年5月22日）+2</t>
  </si>
  <si>
    <t>1.2025年辽宁省大学生电子商务“创新，创意及创业”挑战赛获校级赛一等奖（辽宁省教育厅，3/5，2025年5月）+2</t>
  </si>
  <si>
    <t>1.2025年辽宁省计算机博弈大赛获省级二等奖（辽宁省教育厅，3/3，2025年6月13日）+3</t>
  </si>
  <si>
    <t>1.沈阳师范大学大学生创新创业训练计划项目成员（沈阳师范大学大学生创新创业中心，4/4，2025年5月）+0.5</t>
  </si>
  <si>
    <t>1.“学创杯”全国大学生创业综合模拟大赛校级三等奖（学创杯大赛组委会，1/1，2025年6月）+1</t>
  </si>
  <si>
    <t>人工智能学院2024级网络工程专业本科学生2024-2025学年 综合素质测评结果 文体测评成绩</t>
  </si>
  <si>
    <t>基础分（满分50）</t>
  </si>
  <si>
    <t>奖励分（满分50）</t>
  </si>
  <si>
    <t>文体测评得分</t>
  </si>
  <si>
    <t>文体测评排名</t>
  </si>
  <si>
    <t>24180003</t>
  </si>
  <si>
    <t>1.人工智能学院春季体育文化节趣味大投篮院级第二名（沈阳师范大学人工智能学院，不区分排名，2025年5月） +4
2.人工智能学院春季体育文化节接力传球院级第三名（沈阳师范大学人工智能学院，不区分排名，2025年5月） +3
3.人工智能学院“心育暖阳，逐梦远航”大学生心理素质拓展大赛院级一等奖（沈阳师范大学人工智能学院，不区分排名，2025年5月） +5
4.人工智能学院“春风化雨，剧映韶华”校园心理情景剧初赛院级三等奖（沈阳师范大学人工智能学院，不区分排名，2025年4月）+3
5.人工智能学院“乐享学行，智趣挑战”知识问答院级二等奖（沈阳师范大学人工智能学院，不区分排名，2025年4月） +4
6.人工智能学院“绿艺焕寝创新生”大赛院级三等奖（沈阳师范大学人工智能学院，不区分排名，2025年5月） +3
7.人工智能学院“健康卫士：世界卫生日知识大比拼”院级二等奖（沈阳师范大学人工智能学院，不区分排名，2025年4月） +4
8.人工智能学院“卫”爱同行，共筑和谐寝室征文大赛院级一等奖（沈阳师范大学人工智能学院，1/1，2025年4月） +5
9.人工智能学院“淬炼应变思维，磨砺临场锋芒”主题比赛院级二等奖（沈阳师范大学人工智能学院，不区分排名，2025年5月） +4
10.人工智能学院“诚信天下，智汇竟答”助学贷款知识竞赛院级三等奖（沈阳师范大学人工智能学院，不区分排名，2025年6月） +3
11.沈阳师范大学“学好概论金教材，青春托举中国梦”大学生主题演讲比赛校级优秀奖（共青团沈阳师范大学委员会，1/1，2025年5月） +1
12.软件学院“雪域奇缘：踏雪寻梦，欢乐之行”比赛院级三等奖（沈阳师范大学人工智能学院，1/2，2024年12月） +3</t>
  </si>
  <si>
    <t>24180027</t>
  </si>
  <si>
    <r>
      <rPr>
        <sz val="10"/>
        <color rgb="FF000000"/>
        <rFont val="Microsoft YaHei"/>
        <charset val="134"/>
      </rPr>
      <t xml:space="preserve">1.2024-2025人工智能学院篮球院队（沈阳师范大学人工智能学院，22/24，2025年8月25日）+6
2.2024国庆合唱校级二等奖（沈阳师范大学，不区分排名，2024年10月）+8
3.2024年129长跑比赛校级团体一等奖（沈阳师范大学，不区分排名，2024年12月）+10
4.沈阳师范大学人工智能学院春季体育文化节趣味大投篮院级二等奖（沈阳师范大学人工智能学院，不区分排名，2025年5月）+4
5.沈阳师范大学人工智能学院春季文化节运球接龙院级二等奖（沈阳师范大学人工智能学院，不区分排名，2025年5月）+4
6.沈阳师范大学人工智能学院大学生心理素质拓展大赛初赛院级三等奖（沈阳师范大学人工智能学院，不区分排名，2025年5月）+3
</t>
    </r>
    <r>
      <rPr>
        <sz val="10"/>
        <rFont val="Microsoft YaHei"/>
        <charset val="134"/>
      </rPr>
      <t>7. 2025年“厚粲杯”全国大学生心理与认知智能测评挑战赛校级三等奖成员（沈阳师范大学人工智能学院，4/5，2025年7月）+3</t>
    </r>
  </si>
  <si>
    <t>24180083</t>
  </si>
  <si>
    <r>
      <rPr>
        <sz val="10"/>
        <color theme="1"/>
        <rFont val="Microsoft YaHei UI"/>
        <charset val="134"/>
      </rPr>
      <t>1</t>
    </r>
    <r>
      <rPr>
        <sz val="10"/>
        <color rgb="FFFF0000"/>
        <rFont val="Microsoft YaHei UI"/>
        <charset val="134"/>
      </rPr>
      <t>、</t>
    </r>
    <r>
      <rPr>
        <sz val="10"/>
        <rFont val="Microsoft YaHei UI"/>
        <charset val="134"/>
      </rPr>
      <t>人工智能学院12*9长跑比赛校级一等奖（沈阳师范大学体育与科学学院，不区分排名，2024年12月9日）+10</t>
    </r>
    <r>
      <rPr>
        <sz val="10"/>
        <color theme="1"/>
        <rFont val="Microsoft YaHei UI"/>
        <charset val="134"/>
      </rPr>
      <t xml:space="preserve">
2、人工智能学院大学生心理素质拓展大赛初赛院级一等奖（沈阳师范大学软件学院团委学生会，不区分排名，2025年5月15日）+5
3、人工智能学院体育文化节直线运球院级二等奖（沈阳师范大学软件学院团委学生会，不区分排名，2025年4月10日）+4
4、人工智能学院体育文化节趣味投篮院级三等奖（沈阳师范大学软件学院团委学生会，不区分排名，2025年4月10日）+3
5、人工智能学院校园心理情景剧院级三等奖（沈阳师范大学人工智能学院团委学生会，不区分排名，2025年4月）+3</t>
    </r>
  </si>
  <si>
    <t>1.2024年“润心‘剧’爱，盛绽芳华”校园心理情景剧剧本大赛院级三等奖(沈阳师范大学人工智能学院，不区分排名，2024年10月）+3
2.2024年 “宿”说新语:宿舍标语设计大赛院级二等奖（沈阳师范大学人工智能学院，不区分排名，2024年11月）+4
3.2025年 “智绘新徽·启焕新章”院徽创意设计比赛院级二等奖团队负责人（沈阳师范大学人工智能学院，1/5，2025年4月）+4
4.2025年 “春日新景绘，报上韵彩书”手抄报比赛院级二等奖成员（沈阳师范大学人工智能学院，2/3，2025年4月）+2
5.2025年 “心扫尘埃，室满清芬”:海报设计大赛院级三等奖（沈阳师范大学人工智能学院，不区分排名，2025年4月）+3
6.2025年人工智能学院大学生心理素质拓展赛初赛院级三等奖（沈阳师范大学人工智能学院，不区分排名，2025年6月）+3
7.2024年人工智能学院易班工作站摄影比赛院级二等奖（沈阳师范大学人工智能学院，1/1，2024年12月）+4
8.2024人工智能学院易班logo设计院级三等奖成员（沈阳师范大学人工智能学院，5/6，2024年12月）+1.5</t>
  </si>
  <si>
    <t>24180011</t>
  </si>
  <si>
    <r>
      <rPr>
        <sz val="10"/>
        <rFont val="Microsoft YaHei"/>
        <charset val="134"/>
      </rPr>
      <t>1.2025年“福彩杯”沈阳短视频主题活动市级特等奖（沈阳广播电视台，15/15，2025年6月20日）+10</t>
    </r>
    <r>
      <rPr>
        <sz val="10"/>
        <color rgb="FF000000"/>
        <rFont val="Microsoft YaHei"/>
        <charset val="134"/>
      </rPr>
      <t xml:space="preserve">
</t>
    </r>
    <r>
      <rPr>
        <sz val="10"/>
        <rFont val="Microsoft YaHei"/>
        <charset val="134"/>
      </rPr>
      <t>2.2025年“福彩杯”沈阳短视频主题活动市级一等奖（沈阳广播电视台，2/10，2025年6月20日）+10</t>
    </r>
    <r>
      <rPr>
        <sz val="10"/>
        <color rgb="FF000000"/>
        <rFont val="Microsoft YaHei"/>
        <charset val="134"/>
      </rPr>
      <t xml:space="preserve">
3.“春日新景绘，报上韵彩书”手抄报比赛院级二等奖成员（沈阳师范大学人工智能学院，3/3，2025年4月）+2</t>
    </r>
  </si>
  <si>
    <t>1、人工智能学院2025年“乐享学行·智趣挑战”知识问答院级二等奖（沈阳师范大学人工智能学院，不区分排名，2025年4月10日）+4
2、2024年软件学院“雪域奇缘：踏雪寻梦，欢乐之行”比赛院级三等奖成员（沈阳师范大学软件学院易班工作站，2/2，2024年12月）+1.5
3、人工智能学院2025年“春风化语 剧映韶华”校园心里情景剧初赛院级三等奖（沈阳师范大学人工智能学院，不区分排名，2025年4月）+3
4、人工智能学院2025年“心育暖阳 逐梦远航”大学生心理素质拓展大赛初赛院级一等奖（沈阳师范大学人工智能学院，不区分排名，2025年5月）+5
5、2025年沈阳师范大学人工智能学院春季体育文化节趣味大投篮项目院级第二名（沈阳师范大学人工智能学院，不区分排名，2025年5月）+4
6、2025年人工智能学院“健康卫士：世界卫生日知识大比拼”院级二等奖（沈阳师范大学人工智能学院，不区分排名，2025年4月）+4</t>
  </si>
  <si>
    <t>24180022</t>
  </si>
  <si>
    <t>1.“绿艺换寝创享新生”院级三等奖（人工智能学院大学生自管会，1/3，2025年5月）+3
2.“淬炼应变思维，磨砺临场锋芒”主题比赛院级二等奖（沈阳师范大学人工智能学院，不区分排名，2025年5月）+4
3.人工智能学院2025年“心育暖阳 逐梦远航”大学生心理素质拓展大赛初赛院级一等奖（沈阳师范大学人工智能学院，不区分排名，2025年5月）+5
4.人工智能学院2025年“春风化语  剧映韶华”校园心理情景剧初赛院级三等奖（沈阳师范大学软件学院，不区分排名，2025年4月）+3
5.2024年软件学院“精彩‘室’界，‘寓’见未来”主题寝室安全风采展演比赛院级三等奖（沈阳师范大学软件学院，不区分排名，2024年10月）+3
6.2025年人工智能学院大学生自管会“健康卫士：世界卫生日知识大比拼”大赛院级三等奖（沈阳师范大学人工智能学院，不区分排名，2025年4月）+3</t>
  </si>
  <si>
    <t>24180064</t>
  </si>
  <si>
    <t>1.2024年“心灵之叶，创意绽放”树叶贴画--创意心理画大赛院级二等奖（沈阳师范大学人工智能学院，不区分排名，2024年10月）+4
2.2024年“润心‘剧’爱，盛绽芳华”校园心理情景剧剧本大赛院级一等奖（沈阳师范大学人工智能学院，不区分排名，2024年10月）+5
3.2025年“淬炼应变思维，磨砺临场锋芒”主题比赛院级二等奖（沈阳师范大学人工智能学院，不区分排名，2025年5月）+4
4.9月21日校级合唱比赛校级团体二等奖（沈阳师范大学人工智能学院委员会，不区分排名，2024年9月）+8</t>
  </si>
  <si>
    <t>24180025</t>
  </si>
  <si>
    <t>1.2025年“淬炼应变思维，磨砺临场锋芒”主题比赛院级三等奖（沈阳师范大学人工智能学院，不区分排名，2025年5月） +3
2.2025年“第十九届大学生职业发展与就业创业活动季”之“翰墨谷雨，笔绘春风”三字笔大赛校级二等奖（沈阳师范大学招生就业处，1/1，2025年5月）+8
3.2025年沈阳师范大学第六届新媒体大赛视觉类作品校级三等奖（共青团沈阳师范大学委员会，1/1，2025年7月） +6
4.2025年“智绘新徽，启换新章”院徽创意设计比赛院级二等奖成员（沈阳师范大学人工智能学院，2/5，2025年年4月）+2</t>
  </si>
  <si>
    <t>24180068</t>
  </si>
  <si>
    <t>1.人工智能学院体育文化节趣味大投篮院级二等奖（沈阳师范大学人工智能学院，不区分排名，2025年5月17日）+4                                   
2.人工智能学院体育文化节直线运球院级二等奖（沈阳师范大学人工智能学院，不区分排名，2025年5月17日）+4
3.人工智能学院“淬炼应变思维，磨砺临场锋芒”主题比赛院级三等奖（沈阳师范大学人工智能学院，不区分排名，2025年5月21日）+3
4.2024国庆合唱校级团体二等奖（沈阳师范大学，不区分排名，2024年10月）+8</t>
  </si>
  <si>
    <t>1.人工智能学院“润心‘剧’爱，盛绽芳华”校园心里情景剧剧本大赛院级三等奖（沈阳师范大学人工智能学院，不区分排名，2024年10月）+3
2.人工智能学院大学生自管会“宿”说新语：宿舍标语设计大赛院级二等奖（沈阳师范大学人工智能学院大学生自管会，不区分排名，2024年11月）+4
3.人工智能学院大学生自管会“健康卫士：世界卫生日知识大比拼”大赛院级二等奖（沈阳师范大学人工智能学院大学生自管会，不区分排名，2025年4月）+4                                                          
4.人工智能学院大学生自管会“心扫尘埃，室满清芬”海报设计大赛院级三等奖（沈阳师范大学人工智能学院大学生自管会，不区分排名，2025年4月）+3                 
5.人工智能学院易班工作站“智绘新徽·启焕新章”院徽创意设计比赛院级三等奖负责人（沈阳师范大学人工智能学院，1/3，2025年4月）+3                          
6.人工智能学院易班工作站“春日新景绘，报上韵彩书”手抄报比赛院级三等奖成员（沈阳师范大学人工智能学院，3/3，2025年4月）+1.5</t>
  </si>
  <si>
    <t>1.人工智能学院大学生自管会举办的“健康卫士：世界卫生日知识大比拼”大赛院级二等奖(沈阳师范大学人工智能学院，不区分排名，2025年4月) +4
2.软件学院大学生自管会举办的“宿”说新语：宿舍标语设计大赛院级二等奖(沈阳师范大学人工智能学院，不区分排名，2024年11月)  +4
3.人工智能学院大学生自管会举办的“心扫尘埃，室满清芬”海报设计大赛院级三等奖(沈阳师范大学人工智能学院，不区分排名，2025年4月) +3
4.软件学院“润心‘剧’爱，盛绽芳华”校园心理情景剧剧本大赛院级三等奖 (沈阳师范大学人工智能学院，不区分排名，2024年10月) +3
5.人工智能学院易班工作站举办的“春日新景绘，报上韵彩书”手抄报比赛院级三等奖负责人(沈阳师范大学人工智能学院，1/3，2025年4月)+3
6.人工智能学院易班工作站举办的“智绘新徽·启焕新章”院徽创意设计比赛院级三等奖队员(沈阳师范大学人工智能学院，3/3，2025年4月) +1.5</t>
  </si>
  <si>
    <t>24180072</t>
  </si>
  <si>
    <r>
      <rPr>
        <sz val="10"/>
        <color theme="1"/>
        <rFont val="Microsoft YaHei"/>
        <charset val="134"/>
      </rPr>
      <t xml:space="preserve">1.“乐享学行，智趣挑战”四部曲决赛院级二等奖（沈阳师范大学人工智能学院，不区分排名，2025年4月）+ 4
2.“春风化语，剧映韶华”校园心理情景剧初赛院级三等奖（沈阳师范大学人工智能学院，不区分排名，2025年4月）+ 3
3.”心育暖阳，逐梦远航“大学生心理素质扩展大赛初赛院级一等奖（沈阳师范大学人工智能学院，不区分排名，2025年5月）+ 5
</t>
    </r>
    <r>
      <rPr>
        <sz val="10"/>
        <rFont val="Microsoft YaHei"/>
        <charset val="134"/>
      </rPr>
      <t>4.软件学院排球队训练一年（共青团沈阳师范大学软件学院委员会，8/12，2024年-2025年）+6</t>
    </r>
  </si>
  <si>
    <t>24180034</t>
  </si>
  <si>
    <t>1.人工智能学院体育文化节趣味大投篮院级二等奖（沈阳师范大学人工智能学院，不区分排名，2025年5月17日）+4
2.2025年“淬炼应变思维，磨砺临场锋芒”院级三等奖（沈阳师范大学人工智能学院，不区分排名，，2025年5月）+3
3.2025“智绘新徽，启焕新章”院级二等奖成员（沈阳师范大学人工智能学院，2/4，2025年4月）+2
4.2024国庆合唱校级二等奖（沈阳师范大学，不区分排名，2024年10月）+8</t>
  </si>
  <si>
    <t>1. 2025年 人工智能学院大学生自管会举办的“健康卫士：世界卫生日知识大比拼”大赛获院级二等奖(沈阳师范大学人工智能学院，不区分排名，2025年4月) +4
2. 2024年 软件学院大学生自管会举办的“宿”说新语：宿舍标语设计大赛获院级二等奖(沈阳师范大学人工智能学院，不区分排名，2024年11月) +4
3. 2025年 人工智能学院大学生自管会举办的“心扫尘埃，室满清芬”海报设计大赛获院级三等奖（沈阳师范大学人工智能学院，不区分排名，2025年4月）+3
4. 2024年 软件学院“润心剧爱，盛绽芳华”校园心理情景剧剧本大赛获院级三等奖 (沈阳师范大学人工智能学院，不区分排名，2024年10月) +3
5. 2025年人工智能学院易班工作站举办的“春日新景绘，报上韵彩书”手抄报比赛院级三等奖成员 (沈阳师范大学人工智能学院，2/3，2025年4月) +1.5
6. 2025年 人工智能学院易班工作站举办的“智绘新徽·启焕新章”院徽创意设计比赛院级三等奖成员 （沈阳师范大学人工智能学院，2/3，2025年4月）+1.5</t>
  </si>
  <si>
    <t>24180091</t>
  </si>
  <si>
    <t>1.“润心‘剧’爱，盛绽芳华”校园心灵情景剧剧本大赛院级一等奖（沈阳师范大学人工智能学院，不区分排名，2024年10月）+5
2.“心灵之叶，创意绽放”树叶贴华-创意心理画大赛院级二等奖（沈阳师范大学人工智能学院，不区分排名，2024年10月）+4                              
3.人工智能学院体育文化节趣味大投篮院级第二名（沈阳师范大学人工智能学院，不区分排名，2025年5月17日)+4
4.人工智能学院体育文化节直线运球院级第二名（沈阳师范大学人工智能学院，不区分排名，2025年5月17日)+4</t>
  </si>
  <si>
    <t>24280041</t>
  </si>
  <si>
    <t>1.2024年“润心‘剧’爱，盛绽芳华”校园心理情景剧剧本大赛院级三等奖(沈阳师范大学人工智能学院，不区分排名，2024年10月）+3                                  
2.2024年 “宿”说新语:宿舍标语设计大赛院级二等奖（沈阳师范大学人工智能学院，不区分排名，2024年11月）+4                                                              
3.2025年 “智绘新徽·启焕新章”院徽创意设计比赛院级二等奖团队成员（沈阳师范大学人工智能学院，5/5，2025年4月）+2                                     
4.2025年 “春日新景绘，报上韵彩书”手抄报比赛院级二等奖负责人（沈阳师范大学人工智能学院，1/3，2025年4月）+4                                        
5.2025年 “心扫尘埃，室满清芬”:海报设计大赛院级三等奖（沈阳师范大学人工智能学院，不区分排名，2025年4月）+3</t>
  </si>
  <si>
    <t>24180031</t>
  </si>
  <si>
    <t>1.2025“淬炼应变思维，磨砺临场锋芒”院级三等奖（沈阳师范大学人工智能学院，不区分排名，2025年5月）+3                                                                                                                                                 
2.2025“智绘新徽，启焕新章”院级二等奖负责人（沈阳师范大学人工智能学院，1/5，2025年4月）+4                                                     
3.2024国庆合唱校级二等奖（沈阳师范大学，不区分排名，2024年10月）+8</t>
  </si>
  <si>
    <t>24180018</t>
  </si>
  <si>
    <t>1、2024年软件学院“精彩‘室’界，‘寓’见未来”主题寝室安全风采展演比赛院级三等奖（沈阳师范大学软件学院，不区分排名，2024年10月）+3
2、人工智能学院“乐享学行，智趣挑战”知识问答院级二等奖（沈阳师范大学人工智能学院，不区分排名，2025年4月） +4
3、人工智能学院“卫”爱同行，共筑和谐寝室征文大赛院级二等奖（沈阳师范大学人工智能学院，1/1，2025年4月） +4
4、2025年人工智能学院大学生自管会“健康卫士：世界卫生日知识大比拼”大赛院级三等奖（沈阳师范大学人工智能学院，不区分排名，2025年4月）+3</t>
  </si>
  <si>
    <t xml:space="preserve">1.软件学院2024年“润心‘剧’爱，盛绽芳华“校园心理情景剧剧本大赛院级一等奖（沈阳师范大学人工智能学院，不区分排名，2024年10月）+5
2.软件学院2024年”心灵之叶，创意绽放"树叶贴画——创意心理画大赛院级二等奖（沈阳师范大学人工智能学院，不区分排名，2024年10月）+4
3.人工智能学院2025年“心育暖阳 逐梦远航”大学生心理素质拓展大赛初赛院级三等奖（沈阳师范大学人工智能学院，不区分排名，2025年5月）+3  </t>
  </si>
  <si>
    <t>1.人工智能学院大学生心理素质拓展大赛初赛院级三等奖（沈阳师范大学人工智能学院，不区分排名，2025年5月）+3
2.献礼祖国75华诞校级合唱比赛校级二等奖（共青团沈阳师范大学人工智能学院委员会，不区分排名，2024年9月29日）+8</t>
  </si>
  <si>
    <t>1.2024年软件学院“精彩‘室’界，‘寓’见未来”主题寝室安全风采展演比赛院级三等奖（沈阳师范大学软件学院，不区分排名，2024年10月）+3
2.人工智能学院2025年“心有暖阳 逐梦远航”大学生心理素质拓展大赛初赛院级一等奖（沈阳师范大学人工智能学院，不区分排名，2025年5月）+5
3.人工智能学院2025年“春风化语 剧映韶华”校园心理情景剧初赛院级三等奖（沈阳师范大学软件学院，不区分排名，2025年4月）+3</t>
  </si>
  <si>
    <t>24180059</t>
  </si>
  <si>
    <r>
      <rPr>
        <sz val="10"/>
        <rFont val="Microsoft YaHei"/>
        <charset val="134"/>
      </rPr>
      <t xml:space="preserve">1.人工智能学院“淬炼应变思维，磨砺临场锋芒”比赛院级三等奖（沈阳师范大学人工智能学院，不区分排名，2025年5月）+3    </t>
    </r>
    <r>
      <rPr>
        <sz val="10"/>
        <color theme="1"/>
        <rFont val="Microsoft YaHei"/>
        <charset val="134"/>
      </rPr>
      <t xml:space="preserve">     
2.2024国庆合唱校级二等奖（沈阳师范大学，不区分排名，2024年10月）+8</t>
    </r>
  </si>
  <si>
    <r>
      <rPr>
        <sz val="10"/>
        <rFont val="Microsoft YaHei"/>
        <charset val="134"/>
      </rPr>
      <t>1.“乐享学行·智趣挑战”知识问答院级三等奖（沈阳师范大学人工智能学院，不区分排名，2025年4月）+3</t>
    </r>
    <r>
      <rPr>
        <sz val="10"/>
        <color theme="1"/>
        <rFont val="Microsoft YaHei"/>
        <charset val="134"/>
      </rPr>
      <t xml:space="preserve">
2.“心育暖阳 逐梦远航”大学生心理素质拓展大赛初赛院级三等奖（沈阳师范大学人工智能学院，不区分排名，2025年5月）+3
</t>
    </r>
    <r>
      <rPr>
        <sz val="10"/>
        <rFont val="Microsoft YaHei"/>
        <charset val="134"/>
      </rPr>
      <t xml:space="preserve">3.“解码心灵，视屏新生”校园心理情景剧短视频大赛院级三等奖（沈阳师范大学人工智能学院，不区分排名，2024年10月）+3                                                       </t>
    </r>
    <r>
      <rPr>
        <sz val="10"/>
        <color theme="1"/>
        <rFont val="Microsoft YaHei"/>
        <charset val="134"/>
      </rPr>
      <t xml:space="preserve">
4.2025年沈阳师范大学人工智能学院春季体育文化节篮球友谊赛院级第五名（沈阳师范大学人工智能学院，不区分排名，2025年6月16日）+2</t>
    </r>
  </si>
  <si>
    <t>24180029</t>
  </si>
  <si>
    <t>1.25年心理素质初赛院级三等奖（沈阳师范大学软件学院，不区分排名，2025年8月5日） +3
2.25年趣味大投篮院级院级第二名（沈阳师范大学软件学院，不区分排名，2025年8月5日） +4
3.25年趣味大投篮院级院级第三名（沈阳师范大学软件学院，不区分排名，2025年8月5日） +3</t>
  </si>
  <si>
    <t>24180045</t>
  </si>
  <si>
    <r>
      <rPr>
        <sz val="10"/>
        <rFont val="Microsoft YaHei"/>
        <charset val="134"/>
      </rPr>
      <t>1.2024年软件学院“精彩‘室’界，‘寓’见未来”主题寝室安全风采展演比赛院级三等奖（沈阳师范大学软件学院，不区分排名，2024年10月）+3</t>
    </r>
    <r>
      <rPr>
        <sz val="10"/>
        <color theme="1"/>
        <rFont val="Microsoft YaHei"/>
        <charset val="134"/>
      </rPr>
      <t xml:space="preserve">
2. 人工智能学院春季体育文化节趣味大投篮院级第二名（沈阳师范大学人工智能学院，不区分排名，2025年5月） +4
3.人工智能学院春季体育文化节接力传球院级第三名（沈阳师范大学人工智能学院，不区分排名，2025年5月） +3</t>
    </r>
  </si>
  <si>
    <r>
      <rPr>
        <sz val="10"/>
        <color theme="1"/>
        <rFont val="Microsoft YaHei"/>
        <charset val="134"/>
      </rPr>
      <t>1.沈阳师范大学软件学院2024年“润心‘剧’爱 盛绽芳华"校园心理情景剧剧本大赛院级</t>
    </r>
    <r>
      <rPr>
        <sz val="10"/>
        <rFont val="Microsoft YaHei"/>
        <charset val="134"/>
      </rPr>
      <t>二等奖</t>
    </r>
    <r>
      <rPr>
        <sz val="10"/>
        <color rgb="FF000000"/>
        <rFont val="Microsoft YaHei"/>
        <charset val="134"/>
      </rPr>
      <t>（沈阳师范大学人工智能学院，不区分排名，2024年10月） +4
2.沈阳师范大学软件学院2024年‘乐享学行 智趣挑战’院级三等奖（沈阳师范大学人工智能学院，不区分排名，2025年4月25日） +3
3.沈阳师范大学人工智能学院2024年大学生心理素质拓展大赛院级三等奖（沈阳师范大学人工智能学院，不区分排名，2025年5月） +3</t>
    </r>
  </si>
  <si>
    <t>1.人工智能学院2024年“心灵之叶，创意绽放”树叶贴画——创意心理画大赛院级二等奖 （沈阳师范大学人工智能学院，不区分排名，2024年10月）+4
2.人工智能学院2024年“润心’剧‘爱，盛绽芳华”校园心理情景剧剧本大赛院级一等奖 （沈阳师范大学人工智能学院，不区分排名，2024年10月）+5</t>
  </si>
  <si>
    <t>24180049</t>
  </si>
  <si>
    <t>1.“润心‘剧’爱，盛绽芳华”校园心灵情景剧剧本大赛院级一等奖（沈阳师范大学人工智能学院，不区分排名，2024年10月）+5
2.“心灵之叶，创意绽放”树叶贴华-创意心理画大赛院级二等奖（沈阳师范大学人工智能学院，不区分排名，2024年10月）+4</t>
  </si>
  <si>
    <t>24180020</t>
  </si>
  <si>
    <t>1.“心灵之叶，创意绽放”树叶贴画——创意心理画大赛院级二等奖 （沈阳师范大学人工智能学院，不区分排名，2024年10月）＋4                                                  
2.“润心’剧‘爱 盛绽芳华”校园心理情景剧剧本大赛院级一等奖（沈阳师范大学人工智能学院，不区分排名，2024年10月）+5</t>
  </si>
  <si>
    <t>1.“乐享学行·智趣挑战”知识问答院级三等奖（沈阳师范大学人工智能学院，不区分排名，2025年4月25日）+3
2.“心育暖阳 逐梦远航”大学生心理素质拓展大赛初赛院级三等奖（沈阳师范大学人工智能学院，不区分排名，2025年6月4日）+3
3.“解码心灵，视屏新生”校园心理情景剧短视频大赛院级三等奖（沈阳师范大学人工智能学院，不区分排名，2024年12月9日）+3</t>
  </si>
  <si>
    <t>1.2025年人工智能学院“心扫尘埃， 室满清芬”海报设计大赛院级三等奖（沈阳师范大学人工智能学院，不区分排名，2025年4月）+3
2.2024年人工智能学院“宿”说新语：宿舍标语设计大赛院级二等奖 （沈阳师范大学人工智能学院，不区分排名，2024年11月）+4
3.2025年人工智能学院易班工作站”智绘新徽，启焕新章“院徽创意设计比赛院级二等奖成员（沈阳师范大学人工智能学院，3/5，2025年4月）+2</t>
  </si>
  <si>
    <t>24180089</t>
  </si>
  <si>
    <t>1.软件学院润心剧爱，盛绽芳华心理情景剧院级二等奖（沈阳师范大学人工智能学院，不区分排名，2024年10月）+4
2.乐享学行智趣挑战院级二等奖（沈阳师范大学人工智能学院 ，不区分排名，2025年4月）+4</t>
  </si>
  <si>
    <r>
      <rPr>
        <sz val="10"/>
        <color theme="1"/>
        <rFont val="Microsoft YaHei"/>
        <charset val="134"/>
      </rPr>
      <t>1.2025年沈阳师范大学人工智能学院春季体育文化节篮球友谊赛院级</t>
    </r>
    <r>
      <rPr>
        <sz val="10"/>
        <rFont val="Microsoft YaHei"/>
        <charset val="134"/>
      </rPr>
      <t>第五名</t>
    </r>
    <r>
      <rPr>
        <sz val="10"/>
        <color rgb="FF000000"/>
        <rFont val="Microsoft YaHei"/>
        <charset val="134"/>
      </rPr>
      <t>（沈阳师范大学人工智能学院，不区分排名，2025年5月）+2  
2.人工智能学院2025年“乐享学行 智趣挑战”知识问答活动院级三等奖(沈阳师范大学人工智能学院，不区分排名，2025年4月)+3
3.软件学院2024年“解码心灵，视屏心声”校园心理剧短视频大赛活动院级三等奖（沈阳师范大学人工智能学院，不区分排名，2024年10月）+3</t>
    </r>
  </si>
  <si>
    <t>1.2025年大学生心理素质拓展大赛初赛院级三等奖（沈阳师范大学软件学院，不区分排名，2025年5月）+3
2.”诚信天下 智汇竞答“助学贷款知识竞赛院级二等奖（沈阳师范大学软件学院，不区分排名，2025年6月）+4</t>
  </si>
  <si>
    <t>24180009</t>
  </si>
  <si>
    <r>
      <rPr>
        <sz val="10"/>
        <color theme="1"/>
        <rFont val="Microsoft YaHei"/>
        <charset val="134"/>
      </rPr>
      <t>1.</t>
    </r>
    <r>
      <rPr>
        <sz val="10"/>
        <rFont val="宋体"/>
        <charset val="134"/>
      </rPr>
      <t>大学生心理素质拓展大赛初赛院级三等奖（沈阳师范大学人工智能学院，不区分排名，</t>
    </r>
    <r>
      <rPr>
        <sz val="10"/>
        <rFont val="Microsoft"/>
        <charset val="134"/>
      </rPr>
      <t>2025</t>
    </r>
    <r>
      <rPr>
        <sz val="10"/>
        <rFont val="宋体"/>
        <charset val="134"/>
      </rPr>
      <t>年</t>
    </r>
    <r>
      <rPr>
        <sz val="10"/>
        <rFont val="Microsoft"/>
        <charset val="134"/>
      </rPr>
      <t>5</t>
    </r>
    <r>
      <rPr>
        <sz val="10"/>
        <rFont val="宋体"/>
        <charset val="134"/>
      </rPr>
      <t>月）</t>
    </r>
    <r>
      <rPr>
        <sz val="10"/>
        <rFont val="Microsoft"/>
        <charset val="134"/>
      </rPr>
      <t>+3</t>
    </r>
    <r>
      <rPr>
        <sz val="10"/>
        <color rgb="FF000000"/>
        <rFont val="Microsoft"/>
        <charset val="134"/>
      </rPr>
      <t xml:space="preserve">
2.</t>
    </r>
    <r>
      <rPr>
        <sz val="10"/>
        <color rgb="FF000000"/>
        <rFont val="宋体"/>
        <charset val="134"/>
      </rPr>
      <t>校园心理情景剧短视频大赛院级三等奖（沈阳师范大学人工智能学院，不区分排名，</t>
    </r>
    <r>
      <rPr>
        <sz val="10"/>
        <color rgb="FF000000"/>
        <rFont val="Microsoft"/>
        <charset val="134"/>
      </rPr>
      <t>2024</t>
    </r>
    <r>
      <rPr>
        <sz val="10"/>
        <color rgb="FF000000"/>
        <rFont val="宋体"/>
        <charset val="134"/>
      </rPr>
      <t>年</t>
    </r>
    <r>
      <rPr>
        <sz val="10"/>
        <color rgb="FF000000"/>
        <rFont val="Microsoft"/>
        <charset val="134"/>
      </rPr>
      <t>10</t>
    </r>
    <r>
      <rPr>
        <sz val="10"/>
        <color rgb="FF000000"/>
        <rFont val="宋体"/>
        <charset val="134"/>
      </rPr>
      <t>月）</t>
    </r>
    <r>
      <rPr>
        <sz val="10"/>
        <color rgb="FF000000"/>
        <rFont val="Microsoft"/>
        <charset val="134"/>
      </rPr>
      <t>+3</t>
    </r>
  </si>
  <si>
    <t>24180077</t>
  </si>
  <si>
    <t xml:space="preserve"> 1.沈阳师范大学人工智能学院春季文化节运球接龙院级二等奖（沈阳师范大学人工智能学院，不区分排名，2025年5月）+4</t>
  </si>
  <si>
    <r>
      <rPr>
        <sz val="12"/>
        <color theme="1"/>
        <rFont val="宋体"/>
        <charset val="134"/>
        <scheme val="minor"/>
      </rPr>
      <t>2</t>
    </r>
    <r>
      <rPr>
        <sz val="12"/>
        <color theme="1"/>
        <rFont val="宋体"/>
        <charset val="134"/>
        <scheme val="minor"/>
      </rPr>
      <t>4180042</t>
    </r>
  </si>
  <si>
    <t>1.人工智能学院“健康卫士，世界卫生知识大比拼”院级二等奖（人工智能学院大学生自管会，不区分排名，2025年4月）+4</t>
  </si>
  <si>
    <t>24180076</t>
  </si>
  <si>
    <t>1、人工智能学院2025年”乐享学行’智趣挑战“知识问答院级二等奖（人工智能学院团委学生处，不区分排名，2025年5月）+4</t>
  </si>
  <si>
    <t>1，“润心‘剧’爱，盛绽芳华”校园心理情景剧剧本大赛院级二等奖（沈阳师范大学人工智能学院，不区分排名，2024年10月）+4</t>
  </si>
  <si>
    <t>1.校园心理情景剧本大赛院级二等奖（沈阳师范大学人工智能学院，不区分排名，2024年10月）+4</t>
  </si>
  <si>
    <t>24180080</t>
  </si>
  <si>
    <t>1.人工智能学院”淬炼应变思维，磨砺临场锋芒“主题比赛院级三等奖（沈阳师范大学人工智能学院，不区分排名，2025年5月21日）+3</t>
  </si>
  <si>
    <t>24180063</t>
  </si>
  <si>
    <t>1，软件学院“精彩‘室’界，‘寓’见未来”主题寝室安全风采展演比赛院级三等奖（沈阳师范大学软件学院，不区分排名，2024年10月）+3</t>
  </si>
  <si>
    <t>1、“春风化雨 剧映韶华”校园心理情景剧初赛院级三等奖（沈阳师范大学人工智能学院，不区分排名，2025年4月）+3</t>
  </si>
  <si>
    <t>24180085</t>
  </si>
  <si>
    <t>1.2025年体育文化节趣味篮球赛院级三等奖（沈阳师范大学人工智能学院，不区分排名，2025年5月17日）+3</t>
  </si>
  <si>
    <t>1.人工智能学院2025年“心有暖阳，逐梦远航”大学生心理素质拓展大赛初赛院级三等奖（沈阳师范大学人工智能学院，不区分排名，2025年5月15日） +3</t>
  </si>
  <si>
    <t>1.2024解码心灵视屏心灵院级三等奖（沈阳师范大学人工智能学院，不区分排名，2024年10月）+3</t>
  </si>
  <si>
    <t>24180046</t>
  </si>
  <si>
    <t>1.人工智能学院2025年“心有暖阳 逐梦远航”大学生心理素质拓展大赛院级三等奖（沈阳师范大学人工智能学院，不区分排名，2025年5月）+3</t>
  </si>
  <si>
    <t>24180035</t>
  </si>
  <si>
    <t>1.人工智能学院大学生心理素质拓展大赛初赛院级三等奖（沈阳师范大学人工智能学院，不区分排名，2025年5月18日）+3</t>
  </si>
  <si>
    <t>1.2025人工智能学院篮球院级五等奖（沈阳师范大学人工智能学院，不区分排名，2025年6月20日）+2</t>
  </si>
  <si>
    <t>24180037</t>
  </si>
  <si>
    <t>1.2025年人工智能学院春季体育文化节男子羽毛球双打院级第五名（沈阳师范大学人工智能学院，不区分排名，2025年5月11日）+2</t>
  </si>
  <si>
    <t>1.2025年沈阳师范大学人工智能学院春季体育文化节篮球友谊赛院级院级第五名（沈阳师范大学人工智能学院，不区分排名，2025年5月）+2</t>
  </si>
  <si>
    <t>24180015</t>
  </si>
  <si>
    <t>24180023</t>
  </si>
  <si>
    <t>24180057</t>
  </si>
  <si>
    <t>24180005</t>
  </si>
  <si>
    <t>24180048</t>
  </si>
  <si>
    <t>24180088</t>
  </si>
  <si>
    <t>24180067</t>
  </si>
  <si>
    <t>24180062</t>
  </si>
  <si>
    <t>24180079</t>
  </si>
  <si>
    <t>24180074</t>
  </si>
  <si>
    <t>24180092</t>
  </si>
  <si>
    <t>24180082</t>
  </si>
  <si>
    <t>24180038</t>
  </si>
  <si>
    <t>24180036</t>
  </si>
  <si>
    <t>24180070</t>
  </si>
  <si>
    <t>24180002</t>
  </si>
  <si>
    <t>24180039</t>
  </si>
  <si>
    <t>24180010</t>
  </si>
  <si>
    <t>24180014</t>
  </si>
  <si>
    <t>24180056</t>
  </si>
  <si>
    <t>24180075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</si>
</sst>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6">
    <font>
      <sz val="11"/>
      <color theme="1"/>
      <name val="宋体"/>
      <charset val="134"/>
      <scheme val="minor"/>
    </font>
    <font>
      <b/>
      <sz val="14"/>
      <color theme="1"/>
      <name val="宋体"/>
      <charset val="134"/>
      <scheme val="minor"/>
    </font>
    <font>
      <sz val="14"/>
      <color theme="1"/>
      <name val="宋体"/>
      <charset val="134"/>
      <scheme val="minor"/>
    </font>
    <font>
      <b/>
      <sz val="28"/>
      <color theme="1"/>
      <name val="宋体"/>
      <charset val="134"/>
      <scheme val="minor"/>
    </font>
    <font>
      <sz val="10"/>
      <color theme="1"/>
      <name val="Microsoft YaHei"/>
      <charset val="134"/>
    </font>
    <font>
      <sz val="10"/>
      <color rgb="FF000000"/>
      <name val="Microsoft YaHei"/>
      <charset val="134"/>
    </font>
    <font>
      <sz val="10"/>
      <color theme="1"/>
      <name val="Microsoft YaHei UI"/>
      <charset val="134"/>
    </font>
    <font>
      <sz val="10"/>
      <name val="Microsoft YaHei"/>
      <charset val="134"/>
    </font>
    <font>
      <b/>
      <sz val="26"/>
      <color theme="1"/>
      <name val="宋体"/>
      <charset val="134"/>
      <scheme val="minor"/>
    </font>
    <font>
      <sz val="10"/>
      <color rgb="FF000000"/>
      <name val="Microsoft YaHei UI"/>
      <charset val="134"/>
    </font>
    <font>
      <b/>
      <sz val="36"/>
      <color theme="1"/>
      <name val="宋体"/>
      <charset val="134"/>
      <scheme val="minor"/>
    </font>
    <font>
      <sz val="12"/>
      <color theme="1"/>
      <name val="Microsoft YaHei"/>
      <charset val="134"/>
    </font>
    <font>
      <sz val="14"/>
      <color theme="1"/>
      <name val="Microsoft YaHei"/>
      <charset val="134"/>
    </font>
    <font>
      <sz val="12"/>
      <color rgb="FF000000"/>
      <name val="Microsoft YaHei"/>
      <charset val="134"/>
    </font>
    <font>
      <sz val="14"/>
      <name val="Microsoft YaHei"/>
      <charset val="134"/>
    </font>
    <font>
      <sz val="14"/>
      <color rgb="FF000000"/>
      <name val="Microsoft YaHei"/>
      <charset val="134"/>
    </font>
    <font>
      <b/>
      <sz val="14"/>
      <color theme="1"/>
      <name val="Microsoft YaHei"/>
      <charset val="134"/>
    </font>
    <font>
      <u/>
      <sz val="11"/>
      <color rgb="FF800080"/>
      <name val="宋体"/>
      <charset val="0"/>
      <scheme val="minor"/>
    </font>
    <font>
      <b/>
      <sz val="16"/>
      <color theme="1"/>
      <name val="Microsoft YaHei"/>
      <charset val="134"/>
    </font>
    <font>
      <sz val="14"/>
      <color rgb="FF000000"/>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Microsoft YaHei"/>
      <charset val="134"/>
    </font>
    <font>
      <sz val="10"/>
      <color rgb="FFFF0000"/>
      <name val="Microsoft YaHei UI"/>
      <charset val="134"/>
    </font>
    <font>
      <sz val="10"/>
      <name val="Microsoft YaHei UI"/>
      <charset val="134"/>
    </font>
    <font>
      <sz val="12"/>
      <color theme="1"/>
      <name val="宋体"/>
      <charset val="134"/>
      <scheme val="minor"/>
    </font>
    <font>
      <sz val="10"/>
      <name val="宋体"/>
      <charset val="134"/>
    </font>
    <font>
      <sz val="10"/>
      <name val="Microsoft"/>
      <charset val="134"/>
    </font>
    <font>
      <sz val="10"/>
      <color rgb="FF000000"/>
      <name val="Microsoft"/>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6" fillId="0" borderId="0" applyNumberFormat="0" applyFill="0" applyBorder="0" applyAlignment="0" applyProtection="0">
      <alignment vertical="center"/>
    </xf>
    <xf numFmtId="0" fontId="27" fillId="3" borderId="14" applyNumberFormat="0" applyAlignment="0" applyProtection="0">
      <alignment vertical="center"/>
    </xf>
    <xf numFmtId="0" fontId="28" fillId="4" borderId="15" applyNumberFormat="0" applyAlignment="0" applyProtection="0">
      <alignment vertical="center"/>
    </xf>
    <xf numFmtId="0" fontId="29" fillId="4" borderId="14" applyNumberFormat="0" applyAlignment="0" applyProtection="0">
      <alignment vertical="center"/>
    </xf>
    <xf numFmtId="0" fontId="30" fillId="5" borderId="16" applyNumberFormat="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8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2" fillId="0" borderId="1" xfId="0" applyFont="1" applyBorder="1">
      <alignment vertic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0" borderId="2"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2" fillId="0" borderId="0" xfId="0" applyFont="1" applyAlignment="1">
      <alignment horizontal="center" vertical="center"/>
    </xf>
    <xf numFmtId="0" fontId="1" fillId="0" borderId="0" xfId="0" applyFont="1" applyBorder="1">
      <alignment vertical="center"/>
    </xf>
    <xf numFmtId="0" fontId="8" fillId="0" borderId="0" xfId="0" applyFont="1" applyBorder="1" applyAlignment="1">
      <alignment horizontal="center" vertical="center"/>
    </xf>
    <xf numFmtId="0" fontId="2" fillId="0" borderId="5" xfId="0" applyFont="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8" xfId="0" applyFont="1" applyFill="1" applyBorder="1" applyAlignment="1">
      <alignment vertical="center" wrapText="1"/>
    </xf>
    <xf numFmtId="0" fontId="2" fillId="0" borderId="5" xfId="0" applyFont="1" applyBorder="1">
      <alignment vertical="center"/>
    </xf>
    <xf numFmtId="0" fontId="2" fillId="0" borderId="0" xfId="0" applyFont="1" applyBorder="1" applyAlignment="1">
      <alignment vertical="center"/>
    </xf>
    <xf numFmtId="0" fontId="2" fillId="0" borderId="0" xfId="0" applyFont="1" applyFill="1">
      <alignment vertical="center"/>
    </xf>
    <xf numFmtId="0" fontId="2" fillId="0" borderId="1" xfId="0" applyFont="1" applyFill="1" applyBorder="1" applyAlignment="1">
      <alignment horizontal="center" vertical="center"/>
    </xf>
    <xf numFmtId="0" fontId="2" fillId="0" borderId="1" xfId="0" applyFont="1" applyFill="1" applyBorder="1">
      <alignment vertical="center"/>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2" fillId="0" borderId="0" xfId="0" applyFont="1" applyBorder="1">
      <alignment vertical="center"/>
    </xf>
    <xf numFmtId="0" fontId="1" fillId="0" borderId="0" xfId="0" applyFont="1" applyAlignment="1">
      <alignment horizontal="center" vertical="center"/>
    </xf>
    <xf numFmtId="176" fontId="2" fillId="0" borderId="0" xfId="0" applyNumberFormat="1" applyFont="1">
      <alignment vertical="center"/>
    </xf>
    <xf numFmtId="177" fontId="2" fillId="0" borderId="0" xfId="0" applyNumberFormat="1" applyFont="1">
      <alignment vertical="center"/>
    </xf>
    <xf numFmtId="0" fontId="10" fillId="0" borderId="0" xfId="0" applyFont="1" applyBorder="1" applyAlignment="1">
      <alignment horizontal="center" vertical="center"/>
    </xf>
    <xf numFmtId="176" fontId="10"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176" fontId="1"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177" fontId="10" fillId="0" borderId="0" xfId="0" applyNumberFormat="1" applyFont="1" applyBorder="1" applyAlignment="1">
      <alignment horizontal="center" vertical="center"/>
    </xf>
    <xf numFmtId="176" fontId="2" fillId="0" borderId="0" xfId="0" applyNumberFormat="1" applyFont="1" applyBorder="1">
      <alignment vertical="center"/>
    </xf>
    <xf numFmtId="177" fontId="2" fillId="0" borderId="0" xfId="0" applyNumberFormat="1" applyFont="1" applyBorder="1">
      <alignment vertical="center"/>
    </xf>
    <xf numFmtId="177" fontId="1"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7" fillId="0" borderId="1" xfId="6" applyFont="1" applyFill="1" applyBorder="1" applyAlignment="1">
      <alignment horizontal="center" vertical="center" wrapText="1"/>
    </xf>
    <xf numFmtId="0" fontId="13"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2" fillId="0" borderId="4" xfId="0" applyFont="1" applyBorder="1">
      <alignment vertical="center"/>
    </xf>
    <xf numFmtId="0" fontId="16" fillId="0" borderId="9" xfId="0" applyFont="1" applyFill="1" applyBorder="1" applyAlignment="1">
      <alignment vertical="center" wrapText="1"/>
    </xf>
    <xf numFmtId="49" fontId="16" fillId="0" borderId="9" xfId="0" applyNumberFormat="1" applyFont="1" applyFill="1" applyBorder="1" applyAlignment="1">
      <alignment vertical="center" wrapText="1"/>
    </xf>
    <xf numFmtId="176" fontId="16" fillId="0" borderId="9" xfId="0" applyNumberFormat="1" applyFont="1" applyFill="1" applyBorder="1" applyAlignment="1">
      <alignment vertical="center" wrapText="1"/>
    </xf>
    <xf numFmtId="0" fontId="18" fillId="0" borderId="0" xfId="0" applyFont="1" applyFill="1" applyBorder="1" applyAlignment="1">
      <alignment vertical="center" wrapText="1"/>
    </xf>
    <xf numFmtId="49" fontId="18" fillId="0" borderId="0" xfId="0" applyNumberFormat="1" applyFont="1" applyFill="1" applyBorder="1" applyAlignment="1">
      <alignment vertical="center" wrapText="1"/>
    </xf>
    <xf numFmtId="176" fontId="18" fillId="0" borderId="0" xfId="0" applyNumberFormat="1" applyFont="1" applyFill="1" applyBorder="1" applyAlignment="1">
      <alignment vertical="center" wrapText="1"/>
    </xf>
    <xf numFmtId="0" fontId="19" fillId="0" borderId="1" xfId="0" applyFont="1" applyBorder="1">
      <alignment vertical="center"/>
    </xf>
    <xf numFmtId="0" fontId="11" fillId="0" borderId="1" xfId="0" applyFont="1" applyBorder="1" applyAlignment="1">
      <alignment horizontal="center" vertical="center" wrapText="1"/>
    </xf>
    <xf numFmtId="177" fontId="2" fillId="0" borderId="0" xfId="0" applyNumberFormat="1" applyFont="1" applyBorder="1" applyAlignment="1">
      <alignment horizontal="center" vertical="center"/>
    </xf>
    <xf numFmtId="0" fontId="2" fillId="0" borderId="10"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6500"/>
      </font>
      <fill>
        <patternFill patternType="solid">
          <bgColor rgb="FFFFEB9C"/>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xwechat_files\wxid_nz8rnirosncp12_a53d\msg\file\2025-09\&#32593;&#2403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ow r="2">
          <cell r="B2" t="str">
            <v>李华烨</v>
          </cell>
          <cell r="C2">
            <v>27.5</v>
          </cell>
          <cell r="D2" t="str">
            <v>24.66%</v>
          </cell>
          <cell r="E2">
            <v>8</v>
          </cell>
          <cell r="F2" t="str">
            <v>29.26</v>
          </cell>
          <cell r="G2">
            <v>90</v>
          </cell>
          <cell r="H2" t="str">
            <v>0.71</v>
          </cell>
          <cell r="I2">
            <v>90</v>
          </cell>
        </row>
        <row r="3">
          <cell r="B3" t="str">
            <v>桓瑞涛</v>
          </cell>
          <cell r="C3">
            <v>11.5</v>
          </cell>
          <cell r="D3" t="str">
            <v>75.53%</v>
          </cell>
          <cell r="E3">
            <v>3</v>
          </cell>
          <cell r="F3" t="str">
            <v>69.19</v>
          </cell>
          <cell r="G3">
            <v>50</v>
          </cell>
          <cell r="H3" t="str">
            <v>1.67</v>
          </cell>
          <cell r="I3">
            <v>48</v>
          </cell>
        </row>
        <row r="4">
          <cell r="B4" t="str">
            <v>冯浩然</v>
          </cell>
          <cell r="C4">
            <v>3.5</v>
          </cell>
          <cell r="D4" t="str">
            <v>92.55%</v>
          </cell>
          <cell r="E4">
            <v>2</v>
          </cell>
          <cell r="F4" t="str">
            <v>73.09</v>
          </cell>
          <cell r="G4">
            <v>33</v>
          </cell>
          <cell r="H4" t="str">
            <v>1.82</v>
          </cell>
          <cell r="I4">
            <v>40</v>
          </cell>
        </row>
        <row r="5">
          <cell r="B5" t="str">
            <v>张雨微</v>
          </cell>
          <cell r="C5">
            <v>0</v>
          </cell>
          <cell r="D5" t="str">
            <v>100.00%</v>
          </cell>
          <cell r="E5">
            <v>0</v>
          </cell>
          <cell r="F5" t="str">
            <v>88.62</v>
          </cell>
          <cell r="G5">
            <v>2</v>
          </cell>
          <cell r="H5" t="str">
            <v>3.31</v>
          </cell>
          <cell r="I5">
            <v>1</v>
          </cell>
        </row>
        <row r="6">
          <cell r="B6" t="str">
            <v>方志伟</v>
          </cell>
          <cell r="C6">
            <v>0</v>
          </cell>
          <cell r="D6" t="str">
            <v>100.00%</v>
          </cell>
          <cell r="E6">
            <v>0</v>
          </cell>
          <cell r="F6" t="str">
            <v>82.61</v>
          </cell>
          <cell r="G6">
            <v>7</v>
          </cell>
          <cell r="H6" t="str">
            <v>2.84</v>
          </cell>
          <cell r="I6">
            <v>7</v>
          </cell>
        </row>
        <row r="7">
          <cell r="B7" t="str">
            <v>宋雨恒</v>
          </cell>
          <cell r="C7">
            <v>22.5</v>
          </cell>
          <cell r="D7" t="str">
            <v>52.13%</v>
          </cell>
          <cell r="E7">
            <v>6</v>
          </cell>
          <cell r="F7" t="str">
            <v>59.29</v>
          </cell>
          <cell r="G7">
            <v>84</v>
          </cell>
          <cell r="H7" t="str">
            <v>1.16</v>
          </cell>
          <cell r="I7">
            <v>74</v>
          </cell>
        </row>
        <row r="8">
          <cell r="B8" t="str">
            <v>包永乐</v>
          </cell>
          <cell r="C8">
            <v>19.5</v>
          </cell>
          <cell r="D8" t="str">
            <v>58.51%</v>
          </cell>
          <cell r="E8">
            <v>5</v>
          </cell>
          <cell r="F8" t="str">
            <v>61.62</v>
          </cell>
          <cell r="G8">
            <v>77</v>
          </cell>
          <cell r="H8" t="str">
            <v>1.10</v>
          </cell>
          <cell r="I8">
            <v>79</v>
          </cell>
        </row>
        <row r="9">
          <cell r="B9" t="str">
            <v>孙展鹏</v>
          </cell>
          <cell r="C9">
            <v>0</v>
          </cell>
          <cell r="D9" t="str">
            <v>100.00%</v>
          </cell>
          <cell r="E9">
            <v>0</v>
          </cell>
          <cell r="F9" t="str">
            <v>79.97</v>
          </cell>
          <cell r="G9">
            <v>12</v>
          </cell>
          <cell r="H9" t="str">
            <v>2.48</v>
          </cell>
          <cell r="I9">
            <v>13</v>
          </cell>
        </row>
        <row r="10">
          <cell r="B10" t="str">
            <v>刘子琪</v>
          </cell>
          <cell r="C10">
            <v>0</v>
          </cell>
          <cell r="D10" t="str">
            <v>100.00%</v>
          </cell>
          <cell r="E10">
            <v>0</v>
          </cell>
          <cell r="F10" t="str">
            <v>75.10</v>
          </cell>
          <cell r="G10">
            <v>26</v>
          </cell>
          <cell r="H10" t="str">
            <v>2.11</v>
          </cell>
          <cell r="I10">
            <v>23</v>
          </cell>
        </row>
        <row r="11">
          <cell r="B11" t="str">
            <v>王翊含</v>
          </cell>
          <cell r="C11">
            <v>11.5</v>
          </cell>
          <cell r="D11" t="str">
            <v>75.53%</v>
          </cell>
          <cell r="E11">
            <v>3</v>
          </cell>
          <cell r="F11" t="str">
            <v>69.83</v>
          </cell>
          <cell r="G11">
            <v>47</v>
          </cell>
          <cell r="H11" t="str">
            <v>1.66</v>
          </cell>
          <cell r="I11">
            <v>49</v>
          </cell>
        </row>
        <row r="12">
          <cell r="B12" t="str">
            <v>刘润博</v>
          </cell>
          <cell r="C12">
            <v>0</v>
          </cell>
          <cell r="D12" t="str">
            <v>100.00%</v>
          </cell>
          <cell r="E12">
            <v>0</v>
          </cell>
          <cell r="F12" t="str">
            <v>88.76</v>
          </cell>
          <cell r="G12">
            <v>1</v>
          </cell>
          <cell r="H12" t="str">
            <v>3.24</v>
          </cell>
          <cell r="I12">
            <v>2</v>
          </cell>
        </row>
        <row r="13">
          <cell r="B13" t="str">
            <v>关昕硕</v>
          </cell>
          <cell r="C13">
            <v>11.5</v>
          </cell>
          <cell r="D13" t="str">
            <v>75.53%</v>
          </cell>
          <cell r="E13">
            <v>3</v>
          </cell>
          <cell r="F13" t="str">
            <v>65.19</v>
          </cell>
          <cell r="G13">
            <v>65</v>
          </cell>
          <cell r="H13" t="str">
            <v>1.41</v>
          </cell>
          <cell r="I13">
            <v>60</v>
          </cell>
        </row>
        <row r="14">
          <cell r="B14" t="str">
            <v>尹俊棋</v>
          </cell>
          <cell r="C14">
            <v>0</v>
          </cell>
          <cell r="D14" t="str">
            <v>100.00%</v>
          </cell>
          <cell r="E14">
            <v>1</v>
          </cell>
          <cell r="F14" t="str">
            <v>81.39</v>
          </cell>
          <cell r="G14">
            <v>9</v>
          </cell>
          <cell r="H14" t="str">
            <v>2.65</v>
          </cell>
          <cell r="I14">
            <v>9</v>
          </cell>
        </row>
        <row r="15">
          <cell r="B15" t="str">
            <v>潘越</v>
          </cell>
          <cell r="C15">
            <v>19.5</v>
          </cell>
          <cell r="D15" t="str">
            <v>58.51%</v>
          </cell>
          <cell r="E15">
            <v>5</v>
          </cell>
          <cell r="F15" t="str">
            <v>58.57</v>
          </cell>
          <cell r="G15">
            <v>86</v>
          </cell>
          <cell r="H15" t="str">
            <v>1.12</v>
          </cell>
          <cell r="I15">
            <v>77</v>
          </cell>
        </row>
        <row r="16">
          <cell r="B16" t="str">
            <v>王旭</v>
          </cell>
          <cell r="C16">
            <v>7.5</v>
          </cell>
          <cell r="D16" t="str">
            <v>84.04%</v>
          </cell>
          <cell r="E16">
            <v>2</v>
          </cell>
          <cell r="F16" t="str">
            <v>67.61</v>
          </cell>
          <cell r="G16">
            <v>57</v>
          </cell>
          <cell r="H16" t="str">
            <v>1.73</v>
          </cell>
          <cell r="I16">
            <v>44</v>
          </cell>
        </row>
        <row r="17">
          <cell r="B17" t="str">
            <v>孙煜涵</v>
          </cell>
          <cell r="C17">
            <v>3.5</v>
          </cell>
          <cell r="D17" t="str">
            <v>92.55%</v>
          </cell>
          <cell r="E17">
            <v>1</v>
          </cell>
          <cell r="F17" t="str">
            <v>75.81</v>
          </cell>
          <cell r="G17">
            <v>22</v>
          </cell>
          <cell r="H17" t="str">
            <v>2.03</v>
          </cell>
          <cell r="I17">
            <v>28</v>
          </cell>
        </row>
        <row r="18">
          <cell r="B18" t="str">
            <v>张浠莹</v>
          </cell>
          <cell r="C18">
            <v>3.5</v>
          </cell>
          <cell r="D18" t="str">
            <v>92.55%</v>
          </cell>
          <cell r="E18">
            <v>1</v>
          </cell>
          <cell r="F18" t="str">
            <v>74.99</v>
          </cell>
          <cell r="G18">
            <v>27</v>
          </cell>
          <cell r="H18" t="str">
            <v>1.95</v>
          </cell>
          <cell r="I18">
            <v>30</v>
          </cell>
        </row>
        <row r="19">
          <cell r="B19" t="str">
            <v>李昕奕</v>
          </cell>
          <cell r="C19">
            <v>0</v>
          </cell>
          <cell r="D19" t="str">
            <v>100.00%</v>
          </cell>
          <cell r="E19">
            <v>0</v>
          </cell>
          <cell r="F19" t="str">
            <v>74.61</v>
          </cell>
          <cell r="G19">
            <v>28</v>
          </cell>
          <cell r="H19" t="str">
            <v>2.04</v>
          </cell>
          <cell r="I19">
            <v>27</v>
          </cell>
        </row>
        <row r="20">
          <cell r="B20" t="str">
            <v>韩俊峰</v>
          </cell>
          <cell r="C20">
            <v>0</v>
          </cell>
          <cell r="D20" t="str">
            <v>100.00%</v>
          </cell>
          <cell r="E20">
            <v>0</v>
          </cell>
          <cell r="F20" t="str">
            <v>86.48</v>
          </cell>
          <cell r="G20">
            <v>3</v>
          </cell>
          <cell r="H20" t="str">
            <v>3.20</v>
          </cell>
          <cell r="I20">
            <v>3</v>
          </cell>
        </row>
        <row r="21">
          <cell r="B21" t="str">
            <v>许志伟</v>
          </cell>
          <cell r="C21">
            <v>19.5</v>
          </cell>
          <cell r="D21" t="str">
            <v>58.51%</v>
          </cell>
          <cell r="E21">
            <v>5</v>
          </cell>
          <cell r="F21" t="str">
            <v>59.09</v>
          </cell>
          <cell r="G21">
            <v>85</v>
          </cell>
          <cell r="H21" t="str">
            <v>0.97</v>
          </cell>
          <cell r="I21">
            <v>87</v>
          </cell>
        </row>
        <row r="22">
          <cell r="B22" t="str">
            <v>张金鑫</v>
          </cell>
          <cell r="C22">
            <v>0</v>
          </cell>
          <cell r="D22" t="str">
            <v>100.00%</v>
          </cell>
          <cell r="E22">
            <v>0</v>
          </cell>
          <cell r="F22" t="str">
            <v>78.30</v>
          </cell>
          <cell r="G22">
            <v>16</v>
          </cell>
          <cell r="H22" t="str">
            <v>2.23</v>
          </cell>
          <cell r="I22">
            <v>19</v>
          </cell>
        </row>
        <row r="23">
          <cell r="B23" t="str">
            <v>高舶舜</v>
          </cell>
          <cell r="C23">
            <v>11.5</v>
          </cell>
          <cell r="D23" t="str">
            <v>75.53%</v>
          </cell>
          <cell r="E23">
            <v>3</v>
          </cell>
          <cell r="F23" t="str">
            <v>66.13</v>
          </cell>
          <cell r="G23">
            <v>62</v>
          </cell>
          <cell r="H23" t="str">
            <v>1.45</v>
          </cell>
          <cell r="I23">
            <v>59</v>
          </cell>
        </row>
        <row r="24">
          <cell r="B24" t="str">
            <v>张忠兴</v>
          </cell>
          <cell r="C24">
            <v>0</v>
          </cell>
          <cell r="D24" t="str">
            <v>100.00%</v>
          </cell>
          <cell r="E24">
            <v>0</v>
          </cell>
          <cell r="F24" t="str">
            <v>81.86</v>
          </cell>
          <cell r="G24">
            <v>8</v>
          </cell>
          <cell r="H24" t="str">
            <v>2.73</v>
          </cell>
          <cell r="I24">
            <v>8</v>
          </cell>
        </row>
        <row r="25">
          <cell r="B25" t="str">
            <v>相卓成</v>
          </cell>
          <cell r="C25">
            <v>0</v>
          </cell>
          <cell r="D25" t="str">
            <v>100.00%</v>
          </cell>
          <cell r="E25">
            <v>0</v>
          </cell>
          <cell r="F25" t="str">
            <v>76.47</v>
          </cell>
          <cell r="G25">
            <v>18</v>
          </cell>
          <cell r="H25" t="str">
            <v>2.24</v>
          </cell>
          <cell r="I25">
            <v>18</v>
          </cell>
        </row>
        <row r="26">
          <cell r="B26" t="str">
            <v>赵杉杉</v>
          </cell>
          <cell r="C26">
            <v>3.5</v>
          </cell>
          <cell r="D26" t="str">
            <v>92.55%</v>
          </cell>
          <cell r="E26">
            <v>2</v>
          </cell>
          <cell r="F26" t="str">
            <v>71.62</v>
          </cell>
          <cell r="G26">
            <v>42</v>
          </cell>
          <cell r="H26" t="str">
            <v>1.90</v>
          </cell>
          <cell r="I26">
            <v>34</v>
          </cell>
        </row>
        <row r="27">
          <cell r="B27" t="str">
            <v>刘雅慧</v>
          </cell>
          <cell r="C27">
            <v>0</v>
          </cell>
          <cell r="D27" t="str">
            <v>100.00%</v>
          </cell>
          <cell r="E27">
            <v>0</v>
          </cell>
          <cell r="F27" t="str">
            <v>84.88</v>
          </cell>
          <cell r="G27">
            <v>5</v>
          </cell>
          <cell r="H27" t="str">
            <v>2.99</v>
          </cell>
          <cell r="I27">
            <v>6</v>
          </cell>
        </row>
        <row r="28">
          <cell r="B28" t="str">
            <v>邵祉寓</v>
          </cell>
          <cell r="C28">
            <v>11.5</v>
          </cell>
          <cell r="D28" t="str">
            <v>75.53%</v>
          </cell>
          <cell r="E28">
            <v>3</v>
          </cell>
          <cell r="F28" t="str">
            <v>70.61</v>
          </cell>
          <cell r="G28">
            <v>43</v>
          </cell>
          <cell r="H28" t="str">
            <v>1.76</v>
          </cell>
          <cell r="I28">
            <v>42</v>
          </cell>
        </row>
        <row r="29">
          <cell r="B29" t="str">
            <v>仪俊同</v>
          </cell>
          <cell r="C29">
            <v>4</v>
          </cell>
          <cell r="D29" t="str">
            <v>91.49%</v>
          </cell>
          <cell r="E29">
            <v>1</v>
          </cell>
          <cell r="F29" t="str">
            <v>78.78</v>
          </cell>
          <cell r="G29">
            <v>14</v>
          </cell>
          <cell r="H29" t="str">
            <v>2.47</v>
          </cell>
          <cell r="I29">
            <v>14</v>
          </cell>
        </row>
        <row r="30">
          <cell r="B30" t="str">
            <v>李馨月</v>
          </cell>
          <cell r="C30">
            <v>22.5</v>
          </cell>
          <cell r="D30" t="str">
            <v>52.13%</v>
          </cell>
          <cell r="E30">
            <v>6</v>
          </cell>
          <cell r="F30" t="str">
            <v>58.55</v>
          </cell>
          <cell r="G30">
            <v>87</v>
          </cell>
          <cell r="H30" t="str">
            <v>1.06</v>
          </cell>
          <cell r="I30">
            <v>81</v>
          </cell>
        </row>
        <row r="31">
          <cell r="B31" t="str">
            <v>张馨月</v>
          </cell>
          <cell r="C31">
            <v>3.5</v>
          </cell>
          <cell r="D31" t="str">
            <v>92.55%</v>
          </cell>
          <cell r="E31">
            <v>2</v>
          </cell>
          <cell r="F31" t="str">
            <v>72.94</v>
          </cell>
          <cell r="G31">
            <v>34</v>
          </cell>
          <cell r="H31" t="str">
            <v>1.91</v>
          </cell>
          <cell r="I31">
            <v>32</v>
          </cell>
        </row>
        <row r="32">
          <cell r="B32" t="str">
            <v>楊馥冰</v>
          </cell>
          <cell r="C32">
            <v>4</v>
          </cell>
          <cell r="D32" t="str">
            <v>91.49%</v>
          </cell>
          <cell r="E32">
            <v>3</v>
          </cell>
          <cell r="F32" t="str">
            <v>70.29</v>
          </cell>
          <cell r="G32">
            <v>45</v>
          </cell>
          <cell r="H32" t="str">
            <v>1.68</v>
          </cell>
          <cell r="I32">
            <v>46</v>
          </cell>
        </row>
        <row r="33">
          <cell r="B33" t="str">
            <v>朱一泽</v>
          </cell>
          <cell r="C33">
            <v>0</v>
          </cell>
          <cell r="D33" t="str">
            <v>100.00%</v>
          </cell>
          <cell r="E33">
            <v>0</v>
          </cell>
          <cell r="F33" t="str">
            <v>80.45</v>
          </cell>
          <cell r="G33">
            <v>10</v>
          </cell>
          <cell r="H33" t="str">
            <v>2.64</v>
          </cell>
          <cell r="I33">
            <v>10</v>
          </cell>
        </row>
        <row r="34">
          <cell r="B34" t="str">
            <v>吴鹏翔</v>
          </cell>
          <cell r="C34">
            <v>7.5</v>
          </cell>
          <cell r="D34" t="str">
            <v>84.04%</v>
          </cell>
          <cell r="E34">
            <v>4</v>
          </cell>
          <cell r="F34" t="str">
            <v>66.41</v>
          </cell>
          <cell r="G34">
            <v>61</v>
          </cell>
          <cell r="H34" t="str">
            <v>1.22</v>
          </cell>
          <cell r="I34">
            <v>72</v>
          </cell>
        </row>
        <row r="35">
          <cell r="B35" t="str">
            <v>孙芳涛</v>
          </cell>
          <cell r="C35">
            <v>7.5</v>
          </cell>
          <cell r="D35" t="str">
            <v>84.04%</v>
          </cell>
          <cell r="E35">
            <v>3</v>
          </cell>
          <cell r="F35" t="str">
            <v>62.96</v>
          </cell>
          <cell r="G35">
            <v>73</v>
          </cell>
          <cell r="H35" t="str">
            <v>1.12</v>
          </cell>
          <cell r="I35">
            <v>77</v>
          </cell>
        </row>
        <row r="36">
          <cell r="B36" t="str">
            <v>沈泊含</v>
          </cell>
          <cell r="C36">
            <v>3.5</v>
          </cell>
          <cell r="D36" t="str">
            <v>92.55%</v>
          </cell>
          <cell r="E36">
            <v>2</v>
          </cell>
          <cell r="F36" t="str">
            <v>73.19</v>
          </cell>
          <cell r="G36">
            <v>31</v>
          </cell>
          <cell r="H36" t="str">
            <v>1.89</v>
          </cell>
          <cell r="I36">
            <v>35</v>
          </cell>
        </row>
        <row r="37">
          <cell r="B37" t="str">
            <v>刘子炫</v>
          </cell>
          <cell r="C37">
            <v>19.5</v>
          </cell>
          <cell r="D37" t="str">
            <v>58.51%</v>
          </cell>
          <cell r="E37">
            <v>5</v>
          </cell>
          <cell r="F37" t="str">
            <v>59.44</v>
          </cell>
          <cell r="G37">
            <v>83</v>
          </cell>
          <cell r="H37" t="str">
            <v>0.99</v>
          </cell>
          <cell r="I37">
            <v>85</v>
          </cell>
        </row>
        <row r="38">
          <cell r="B38" t="str">
            <v>倪浩翔</v>
          </cell>
          <cell r="C38">
            <v>7.5</v>
          </cell>
          <cell r="D38" t="str">
            <v>84.04%</v>
          </cell>
          <cell r="E38">
            <v>2</v>
          </cell>
          <cell r="F38" t="str">
            <v>67.59</v>
          </cell>
          <cell r="G38">
            <v>58</v>
          </cell>
          <cell r="H38" t="str">
            <v>1.66</v>
          </cell>
          <cell r="I38">
            <v>49</v>
          </cell>
        </row>
        <row r="39">
          <cell r="B39" t="str">
            <v>盛聪辉</v>
          </cell>
          <cell r="C39">
            <v>7.5</v>
          </cell>
          <cell r="D39" t="str">
            <v>84.04%</v>
          </cell>
          <cell r="E39">
            <v>2</v>
          </cell>
          <cell r="F39" t="str">
            <v>70.04</v>
          </cell>
          <cell r="G39">
            <v>46</v>
          </cell>
          <cell r="H39" t="str">
            <v>1.65</v>
          </cell>
          <cell r="I39">
            <v>51</v>
          </cell>
        </row>
        <row r="40">
          <cell r="B40" t="str">
            <v>张忠震</v>
          </cell>
          <cell r="C40">
            <v>11.5</v>
          </cell>
          <cell r="D40" t="str">
            <v>75.53%</v>
          </cell>
          <cell r="E40">
            <v>4</v>
          </cell>
          <cell r="F40" t="str">
            <v>64.18</v>
          </cell>
          <cell r="G40">
            <v>69</v>
          </cell>
          <cell r="H40" t="str">
            <v>1.35</v>
          </cell>
          <cell r="I40">
            <v>62</v>
          </cell>
        </row>
        <row r="41">
          <cell r="B41" t="str">
            <v>李伟</v>
          </cell>
          <cell r="C41">
            <v>18.5</v>
          </cell>
          <cell r="D41" t="str">
            <v>60.64%</v>
          </cell>
          <cell r="E41">
            <v>6</v>
          </cell>
          <cell r="F41" t="str">
            <v>61.41</v>
          </cell>
          <cell r="G41">
            <v>79</v>
          </cell>
          <cell r="H41" t="str">
            <v>1.10</v>
          </cell>
          <cell r="I41">
            <v>79</v>
          </cell>
        </row>
        <row r="42">
          <cell r="B42" t="str">
            <v>曹培杰</v>
          </cell>
          <cell r="C42">
            <v>7.5</v>
          </cell>
          <cell r="D42" t="str">
            <v>84.04%</v>
          </cell>
          <cell r="E42">
            <v>2</v>
          </cell>
          <cell r="F42" t="str">
            <v>66.95</v>
          </cell>
          <cell r="G42">
            <v>60</v>
          </cell>
          <cell r="H42" t="str">
            <v>1.74</v>
          </cell>
          <cell r="I42">
            <v>43</v>
          </cell>
        </row>
        <row r="43">
          <cell r="B43" t="str">
            <v>张语涵</v>
          </cell>
          <cell r="C43">
            <v>0</v>
          </cell>
          <cell r="D43" t="str">
            <v>100.00%</v>
          </cell>
          <cell r="E43">
            <v>0</v>
          </cell>
          <cell r="F43" t="str">
            <v>76.44</v>
          </cell>
          <cell r="G43">
            <v>19</v>
          </cell>
          <cell r="H43" t="str">
            <v>2.27</v>
          </cell>
          <cell r="I43">
            <v>17</v>
          </cell>
        </row>
        <row r="44">
          <cell r="B44" t="str">
            <v>赖子仪</v>
          </cell>
          <cell r="C44">
            <v>0</v>
          </cell>
          <cell r="D44" t="str">
            <v>100.00%</v>
          </cell>
          <cell r="E44">
            <v>0</v>
          </cell>
          <cell r="F44" t="str">
            <v>76.06</v>
          </cell>
          <cell r="G44">
            <v>20</v>
          </cell>
          <cell r="H44" t="str">
            <v>2.19</v>
          </cell>
          <cell r="I44">
            <v>20</v>
          </cell>
        </row>
        <row r="45">
          <cell r="B45" t="str">
            <v>黄一川</v>
          </cell>
          <cell r="C45">
            <v>0</v>
          </cell>
          <cell r="D45" t="str">
            <v>100.00%</v>
          </cell>
          <cell r="E45">
            <v>0</v>
          </cell>
          <cell r="F45" t="str">
            <v>75.51</v>
          </cell>
          <cell r="G45">
            <v>24</v>
          </cell>
          <cell r="H45" t="str">
            <v>2.13</v>
          </cell>
          <cell r="I45">
            <v>22</v>
          </cell>
        </row>
        <row r="46">
          <cell r="B46" t="str">
            <v>姜香南</v>
          </cell>
          <cell r="C46">
            <v>0</v>
          </cell>
          <cell r="D46" t="str">
            <v>100.00%</v>
          </cell>
          <cell r="E46">
            <v>0</v>
          </cell>
          <cell r="F46" t="str">
            <v>86.33</v>
          </cell>
          <cell r="G46">
            <v>4</v>
          </cell>
          <cell r="H46" t="str">
            <v>3.18</v>
          </cell>
          <cell r="I46">
            <v>4</v>
          </cell>
        </row>
        <row r="47">
          <cell r="B47" t="str">
            <v>李嘉顺</v>
          </cell>
          <cell r="C47">
            <v>4</v>
          </cell>
          <cell r="D47" t="str">
            <v>91.49%</v>
          </cell>
          <cell r="E47">
            <v>1</v>
          </cell>
          <cell r="F47" t="str">
            <v>73.73</v>
          </cell>
          <cell r="G47">
            <v>30</v>
          </cell>
          <cell r="H47" t="str">
            <v>2.06</v>
          </cell>
          <cell r="I47">
            <v>25</v>
          </cell>
        </row>
        <row r="48">
          <cell r="B48" t="str">
            <v>梁怡敏</v>
          </cell>
          <cell r="C48">
            <v>0</v>
          </cell>
          <cell r="D48" t="str">
            <v>100.00%</v>
          </cell>
          <cell r="E48">
            <v>0</v>
          </cell>
          <cell r="F48" t="str">
            <v>79.69</v>
          </cell>
          <cell r="G48">
            <v>13</v>
          </cell>
          <cell r="H48" t="str">
            <v>2.60</v>
          </cell>
          <cell r="I48">
            <v>11</v>
          </cell>
        </row>
        <row r="49">
          <cell r="B49" t="str">
            <v>王亚皓</v>
          </cell>
          <cell r="C49">
            <v>7.5</v>
          </cell>
          <cell r="D49" t="str">
            <v>84.04%</v>
          </cell>
          <cell r="E49">
            <v>2</v>
          </cell>
          <cell r="F49" t="str">
            <v>69.17</v>
          </cell>
          <cell r="G49">
            <v>52</v>
          </cell>
          <cell r="H49" t="str">
            <v>1.52</v>
          </cell>
          <cell r="I49">
            <v>55</v>
          </cell>
        </row>
        <row r="50">
          <cell r="B50" t="str">
            <v>薛旭纳</v>
          </cell>
          <cell r="C50">
            <v>10.5</v>
          </cell>
          <cell r="D50" t="str">
            <v>77.66%</v>
          </cell>
          <cell r="E50">
            <v>4</v>
          </cell>
          <cell r="F50" t="str">
            <v>69.80</v>
          </cell>
          <cell r="G50">
            <v>48</v>
          </cell>
          <cell r="H50" t="str">
            <v>1.57</v>
          </cell>
          <cell r="I50">
            <v>54</v>
          </cell>
        </row>
        <row r="51">
          <cell r="B51" t="str">
            <v>张雨晗</v>
          </cell>
          <cell r="C51">
            <v>3.5</v>
          </cell>
          <cell r="D51" t="str">
            <v>92.55%</v>
          </cell>
          <cell r="E51">
            <v>2</v>
          </cell>
          <cell r="F51" t="str">
            <v>78.49</v>
          </cell>
          <cell r="G51">
            <v>15</v>
          </cell>
          <cell r="H51" t="str">
            <v>2.51</v>
          </cell>
          <cell r="I51">
            <v>12</v>
          </cell>
        </row>
        <row r="52">
          <cell r="B52" t="str">
            <v>李泽宇</v>
          </cell>
          <cell r="C52">
            <v>18.5</v>
          </cell>
          <cell r="D52" t="str">
            <v>60.64%</v>
          </cell>
          <cell r="E52">
            <v>6</v>
          </cell>
          <cell r="F52" t="str">
            <v>60.55</v>
          </cell>
          <cell r="G52">
            <v>82</v>
          </cell>
          <cell r="H52" t="str">
            <v>0.98</v>
          </cell>
          <cell r="I52">
            <v>86</v>
          </cell>
        </row>
        <row r="53">
          <cell r="B53" t="str">
            <v>李艺铭</v>
          </cell>
          <cell r="C53">
            <v>3.5</v>
          </cell>
          <cell r="D53" t="str">
            <v>92.55%</v>
          </cell>
          <cell r="E53">
            <v>1</v>
          </cell>
          <cell r="F53" t="str">
            <v>76.03</v>
          </cell>
          <cell r="G53">
            <v>21</v>
          </cell>
          <cell r="H53" t="str">
            <v>2.11</v>
          </cell>
          <cell r="I53">
            <v>23</v>
          </cell>
        </row>
        <row r="54">
          <cell r="B54" t="str">
            <v>陈芊如</v>
          </cell>
          <cell r="C54">
            <v>18.5</v>
          </cell>
          <cell r="D54" t="str">
            <v>60.64%</v>
          </cell>
          <cell r="E54">
            <v>5</v>
          </cell>
          <cell r="F54" t="str">
            <v>67.87</v>
          </cell>
          <cell r="G54">
            <v>55</v>
          </cell>
          <cell r="H54" t="str">
            <v>1.48</v>
          </cell>
          <cell r="I54">
            <v>57</v>
          </cell>
        </row>
        <row r="55">
          <cell r="B55" t="str">
            <v>计文浩</v>
          </cell>
          <cell r="C55">
            <v>14.5</v>
          </cell>
          <cell r="D55" t="str">
            <v>69.15%</v>
          </cell>
          <cell r="E55">
            <v>4</v>
          </cell>
          <cell r="F55" t="str">
            <v>64.56</v>
          </cell>
          <cell r="G55">
            <v>68</v>
          </cell>
          <cell r="H55" t="str">
            <v>1.38</v>
          </cell>
          <cell r="I55">
            <v>61</v>
          </cell>
        </row>
        <row r="56">
          <cell r="B56" t="str">
            <v>李厚霖</v>
          </cell>
          <cell r="C56">
            <v>7.5</v>
          </cell>
          <cell r="D56" t="str">
            <v>84.04%</v>
          </cell>
          <cell r="E56">
            <v>3</v>
          </cell>
          <cell r="F56" t="str">
            <v>64.86</v>
          </cell>
          <cell r="G56">
            <v>66</v>
          </cell>
          <cell r="H56" t="str">
            <v>1.33</v>
          </cell>
          <cell r="I56">
            <v>64</v>
          </cell>
        </row>
        <row r="57">
          <cell r="B57" t="str">
            <v>黄郑才</v>
          </cell>
          <cell r="C57">
            <v>11.5</v>
          </cell>
          <cell r="D57" t="str">
            <v>75.53%</v>
          </cell>
          <cell r="E57">
            <v>4</v>
          </cell>
          <cell r="F57" t="str">
            <v>61.43</v>
          </cell>
          <cell r="G57">
            <v>78</v>
          </cell>
          <cell r="H57" t="str">
            <v>1.20</v>
          </cell>
          <cell r="I57">
            <v>73</v>
          </cell>
        </row>
        <row r="58">
          <cell r="B58" t="str">
            <v>张雅琪</v>
          </cell>
          <cell r="C58">
            <v>3.5</v>
          </cell>
          <cell r="D58" t="str">
            <v>92.55%</v>
          </cell>
          <cell r="E58">
            <v>1</v>
          </cell>
          <cell r="F58" t="str">
            <v>80.22</v>
          </cell>
          <cell r="G58">
            <v>11</v>
          </cell>
          <cell r="H58" t="str">
            <v>2.45</v>
          </cell>
          <cell r="I58">
            <v>16</v>
          </cell>
        </row>
        <row r="59">
          <cell r="B59" t="str">
            <v>梁耀升</v>
          </cell>
          <cell r="C59">
            <v>0</v>
          </cell>
          <cell r="D59" t="str">
            <v>100.00%</v>
          </cell>
          <cell r="E59">
            <v>0</v>
          </cell>
          <cell r="F59" t="str">
            <v>78.19</v>
          </cell>
          <cell r="G59">
            <v>17</v>
          </cell>
          <cell r="H59" t="str">
            <v>2.46</v>
          </cell>
          <cell r="I59">
            <v>15</v>
          </cell>
        </row>
        <row r="60">
          <cell r="B60" t="str">
            <v>莫勋烨</v>
          </cell>
          <cell r="C60">
            <v>10.5</v>
          </cell>
          <cell r="D60" t="str">
            <v>77.66%</v>
          </cell>
          <cell r="E60">
            <v>4</v>
          </cell>
          <cell r="F60" t="str">
            <v>61.80</v>
          </cell>
          <cell r="G60">
            <v>76</v>
          </cell>
          <cell r="H60" t="str">
            <v>1.05</v>
          </cell>
          <cell r="I60">
            <v>83</v>
          </cell>
        </row>
        <row r="61">
          <cell r="B61" t="str">
            <v>甘雨华</v>
          </cell>
          <cell r="C61">
            <v>7.5</v>
          </cell>
          <cell r="D61" t="str">
            <v>84.04%</v>
          </cell>
          <cell r="E61">
            <v>3</v>
          </cell>
          <cell r="F61" t="str">
            <v>71.78</v>
          </cell>
          <cell r="G61">
            <v>41</v>
          </cell>
          <cell r="H61" t="str">
            <v>1.87</v>
          </cell>
          <cell r="I61">
            <v>37</v>
          </cell>
        </row>
        <row r="62">
          <cell r="B62" t="str">
            <v>卢健东</v>
          </cell>
          <cell r="C62">
            <v>7.5</v>
          </cell>
          <cell r="D62" t="str">
            <v>84.04%</v>
          </cell>
          <cell r="E62">
            <v>2</v>
          </cell>
          <cell r="F62" t="str">
            <v>72.60</v>
          </cell>
          <cell r="G62">
            <v>39</v>
          </cell>
          <cell r="H62" t="str">
            <v>1.91</v>
          </cell>
          <cell r="I62">
            <v>32</v>
          </cell>
        </row>
        <row r="63">
          <cell r="B63" t="str">
            <v>夏艳鸿</v>
          </cell>
          <cell r="C63">
            <v>10.5</v>
          </cell>
          <cell r="D63" t="str">
            <v>77.66%</v>
          </cell>
          <cell r="E63">
            <v>3</v>
          </cell>
          <cell r="F63" t="str">
            <v>73.12</v>
          </cell>
          <cell r="G63">
            <v>32</v>
          </cell>
          <cell r="H63" t="str">
            <v>1.89</v>
          </cell>
          <cell r="I63">
            <v>35</v>
          </cell>
        </row>
        <row r="64">
          <cell r="B64" t="str">
            <v>孙鑫睿</v>
          </cell>
          <cell r="C64">
            <v>6.5</v>
          </cell>
          <cell r="D64" t="str">
            <v>86.17%</v>
          </cell>
          <cell r="E64">
            <v>4</v>
          </cell>
          <cell r="F64" t="str">
            <v>63.48</v>
          </cell>
          <cell r="G64">
            <v>71</v>
          </cell>
          <cell r="H64" t="str">
            <v>1.15</v>
          </cell>
          <cell r="I64">
            <v>75</v>
          </cell>
        </row>
        <row r="65">
          <cell r="B65" t="str">
            <v>刘俊贤</v>
          </cell>
          <cell r="C65">
            <v>10.5</v>
          </cell>
          <cell r="D65" t="str">
            <v>77.66%</v>
          </cell>
          <cell r="E65">
            <v>5</v>
          </cell>
          <cell r="F65" t="str">
            <v>64.83</v>
          </cell>
          <cell r="G65">
            <v>67</v>
          </cell>
          <cell r="H65" t="str">
            <v>1.28</v>
          </cell>
          <cell r="I65">
            <v>67</v>
          </cell>
        </row>
        <row r="66">
          <cell r="B66" t="str">
            <v>李民姚</v>
          </cell>
          <cell r="C66">
            <v>0</v>
          </cell>
          <cell r="D66" t="str">
            <v>100.00%</v>
          </cell>
          <cell r="E66">
            <v>0</v>
          </cell>
          <cell r="F66" t="str">
            <v>75.67</v>
          </cell>
          <cell r="G66">
            <v>23</v>
          </cell>
          <cell r="H66" t="str">
            <v>2.19</v>
          </cell>
          <cell r="I66">
            <v>20</v>
          </cell>
        </row>
        <row r="67">
          <cell r="B67" t="str">
            <v>王紫涵</v>
          </cell>
          <cell r="C67">
            <v>3.5</v>
          </cell>
          <cell r="D67" t="str">
            <v>92.55%</v>
          </cell>
          <cell r="E67">
            <v>2</v>
          </cell>
          <cell r="F67" t="str">
            <v>70.45</v>
          </cell>
          <cell r="G67">
            <v>44</v>
          </cell>
          <cell r="H67" t="str">
            <v>1.68</v>
          </cell>
          <cell r="I67">
            <v>46</v>
          </cell>
        </row>
        <row r="68">
          <cell r="B68" t="str">
            <v>郑兴豪</v>
          </cell>
          <cell r="C68">
            <v>7.5</v>
          </cell>
          <cell r="D68" t="str">
            <v>84.04%</v>
          </cell>
          <cell r="E68">
            <v>3</v>
          </cell>
          <cell r="F68" t="str">
            <v>67.12</v>
          </cell>
          <cell r="G68">
            <v>59</v>
          </cell>
          <cell r="H68" t="str">
            <v>1.32</v>
          </cell>
          <cell r="I68">
            <v>66</v>
          </cell>
        </row>
        <row r="69">
          <cell r="B69" t="str">
            <v>刘宇辰</v>
          </cell>
          <cell r="C69">
            <v>11.5</v>
          </cell>
          <cell r="D69" t="str">
            <v>75.53%</v>
          </cell>
          <cell r="E69">
            <v>3</v>
          </cell>
          <cell r="F69" t="str">
            <v>62.55</v>
          </cell>
          <cell r="G69">
            <v>75</v>
          </cell>
          <cell r="H69" t="str">
            <v>1.33</v>
          </cell>
          <cell r="I69">
            <v>64</v>
          </cell>
        </row>
        <row r="70">
          <cell r="B70" t="str">
            <v>周彪</v>
          </cell>
          <cell r="C70">
            <v>3.5</v>
          </cell>
          <cell r="D70" t="str">
            <v>92.55%</v>
          </cell>
          <cell r="E70">
            <v>1</v>
          </cell>
          <cell r="F70" t="str">
            <v>72.88</v>
          </cell>
          <cell r="G70">
            <v>35</v>
          </cell>
          <cell r="H70" t="str">
            <v>1.77</v>
          </cell>
          <cell r="I70">
            <v>41</v>
          </cell>
        </row>
        <row r="71">
          <cell r="B71" t="str">
            <v>李佳益</v>
          </cell>
          <cell r="C71">
            <v>8</v>
          </cell>
          <cell r="D71" t="str">
            <v>82.98%</v>
          </cell>
          <cell r="E71">
            <v>5</v>
          </cell>
          <cell r="F71" t="str">
            <v>62.89</v>
          </cell>
          <cell r="G71">
            <v>74</v>
          </cell>
          <cell r="H71" t="str">
            <v>1.13</v>
          </cell>
          <cell r="I71">
            <v>76</v>
          </cell>
        </row>
        <row r="72">
          <cell r="B72" t="str">
            <v>余术航</v>
          </cell>
          <cell r="C72">
            <v>3.5</v>
          </cell>
          <cell r="D72" t="str">
            <v>92.55%</v>
          </cell>
          <cell r="E72">
            <v>2</v>
          </cell>
          <cell r="F72" t="str">
            <v>72.70</v>
          </cell>
          <cell r="G72">
            <v>38</v>
          </cell>
          <cell r="H72" t="str">
            <v>1.94</v>
          </cell>
          <cell r="I72">
            <v>31</v>
          </cell>
        </row>
        <row r="73">
          <cell r="B73" t="str">
            <v>吴高林</v>
          </cell>
          <cell r="C73">
            <v>15.5</v>
          </cell>
          <cell r="D73" t="str">
            <v>67.02%</v>
          </cell>
          <cell r="E73">
            <v>4</v>
          </cell>
          <cell r="F73" t="str">
            <v>65.45</v>
          </cell>
          <cell r="G73">
            <v>64</v>
          </cell>
          <cell r="H73" t="str">
            <v>1.26</v>
          </cell>
          <cell r="I73">
            <v>69</v>
          </cell>
        </row>
        <row r="74">
          <cell r="B74" t="str">
            <v>杨乐</v>
          </cell>
          <cell r="C74">
            <v>3.5</v>
          </cell>
          <cell r="D74" t="str">
            <v>92.55%</v>
          </cell>
          <cell r="E74">
            <v>1</v>
          </cell>
          <cell r="F74" t="str">
            <v>69.19</v>
          </cell>
          <cell r="G74">
            <v>50</v>
          </cell>
          <cell r="H74" t="str">
            <v>1.47</v>
          </cell>
          <cell r="I74">
            <v>58</v>
          </cell>
        </row>
        <row r="75">
          <cell r="B75" t="str">
            <v>杨斯淇</v>
          </cell>
          <cell r="C75">
            <v>0</v>
          </cell>
          <cell r="D75" t="str">
            <v>100.00%</v>
          </cell>
          <cell r="E75">
            <v>0</v>
          </cell>
          <cell r="F75" t="str">
            <v>84.80</v>
          </cell>
          <cell r="G75">
            <v>6</v>
          </cell>
          <cell r="H75" t="str">
            <v>3.01</v>
          </cell>
          <cell r="I75">
            <v>5</v>
          </cell>
        </row>
        <row r="76">
          <cell r="B76" t="str">
            <v>敖玉东</v>
          </cell>
          <cell r="C76">
            <v>7.5</v>
          </cell>
          <cell r="D76" t="str">
            <v>84.04%</v>
          </cell>
          <cell r="E76">
            <v>3</v>
          </cell>
          <cell r="F76" t="str">
            <v>67.94</v>
          </cell>
          <cell r="G76">
            <v>54</v>
          </cell>
          <cell r="H76" t="str">
            <v>1.49</v>
          </cell>
          <cell r="I76">
            <v>56</v>
          </cell>
        </row>
        <row r="77">
          <cell r="B77" t="str">
            <v>刘修言</v>
          </cell>
          <cell r="C77">
            <v>7.5</v>
          </cell>
          <cell r="D77" t="str">
            <v>84.04%</v>
          </cell>
          <cell r="E77">
            <v>2</v>
          </cell>
          <cell r="F77" t="str">
            <v>69.52</v>
          </cell>
          <cell r="G77">
            <v>49</v>
          </cell>
          <cell r="H77" t="str">
            <v>1.63</v>
          </cell>
          <cell r="I77">
            <v>53</v>
          </cell>
        </row>
        <row r="78">
          <cell r="B78" t="str">
            <v>古正宇</v>
          </cell>
          <cell r="C78">
            <v>3.5</v>
          </cell>
          <cell r="D78" t="str">
            <v>92.55%</v>
          </cell>
          <cell r="E78">
            <v>2</v>
          </cell>
          <cell r="F78" t="str">
            <v>72.80</v>
          </cell>
          <cell r="G78">
            <v>37</v>
          </cell>
          <cell r="H78" t="str">
            <v>1.86</v>
          </cell>
          <cell r="I78">
            <v>39</v>
          </cell>
        </row>
        <row r="79">
          <cell r="B79" t="str">
            <v>李思锦</v>
          </cell>
          <cell r="C79">
            <v>7.5</v>
          </cell>
          <cell r="D79" t="str">
            <v>84.04%</v>
          </cell>
          <cell r="E79">
            <v>3</v>
          </cell>
          <cell r="F79" t="str">
            <v>68.05</v>
          </cell>
          <cell r="G79">
            <v>53</v>
          </cell>
          <cell r="H79" t="str">
            <v>1.64</v>
          </cell>
          <cell r="I79">
            <v>52</v>
          </cell>
        </row>
        <row r="80">
          <cell r="B80" t="str">
            <v>施皓杰</v>
          </cell>
          <cell r="C80">
            <v>3.5</v>
          </cell>
          <cell r="D80" t="str">
            <v>92.55%</v>
          </cell>
          <cell r="E80">
            <v>1</v>
          </cell>
          <cell r="F80" t="str">
            <v>75.49</v>
          </cell>
          <cell r="G80">
            <v>25</v>
          </cell>
          <cell r="H80" t="str">
            <v>2.06</v>
          </cell>
          <cell r="I80">
            <v>25</v>
          </cell>
        </row>
        <row r="81">
          <cell r="B81" t="str">
            <v>欧阳本奇</v>
          </cell>
          <cell r="C81">
            <v>11.5</v>
          </cell>
          <cell r="D81" t="str">
            <v>75.53%</v>
          </cell>
          <cell r="E81">
            <v>3</v>
          </cell>
          <cell r="F81" t="str">
            <v>67.78</v>
          </cell>
          <cell r="G81">
            <v>56</v>
          </cell>
          <cell r="H81" t="str">
            <v>1.23</v>
          </cell>
          <cell r="I81">
            <v>70</v>
          </cell>
        </row>
        <row r="82">
          <cell r="B82" t="str">
            <v>曹易</v>
          </cell>
          <cell r="C82">
            <v>3.5</v>
          </cell>
          <cell r="D82" t="str">
            <v>92.55%</v>
          </cell>
          <cell r="E82">
            <v>2</v>
          </cell>
          <cell r="F82" t="str">
            <v>73.83</v>
          </cell>
          <cell r="G82">
            <v>29</v>
          </cell>
          <cell r="H82" t="str">
            <v>1.96</v>
          </cell>
          <cell r="I82">
            <v>29</v>
          </cell>
        </row>
        <row r="83">
          <cell r="B83" t="str">
            <v>王一</v>
          </cell>
          <cell r="C83">
            <v>7.5</v>
          </cell>
          <cell r="D83" t="str">
            <v>84.04%</v>
          </cell>
          <cell r="E83">
            <v>3</v>
          </cell>
          <cell r="F83" t="str">
            <v>71.97</v>
          </cell>
          <cell r="G83">
            <v>40</v>
          </cell>
          <cell r="H83" t="str">
            <v>1.73</v>
          </cell>
          <cell r="I83">
            <v>44</v>
          </cell>
        </row>
        <row r="84">
          <cell r="B84" t="str">
            <v>王有铸</v>
          </cell>
          <cell r="C84">
            <v>23.5</v>
          </cell>
          <cell r="D84" t="str">
            <v>50.00%</v>
          </cell>
          <cell r="E84">
            <v>7</v>
          </cell>
          <cell r="F84" t="str">
            <v>57.48</v>
          </cell>
          <cell r="G84">
            <v>89</v>
          </cell>
          <cell r="H84" t="str">
            <v>0.88</v>
          </cell>
          <cell r="I84">
            <v>89</v>
          </cell>
        </row>
        <row r="85">
          <cell r="B85" t="str">
            <v>王佳睿</v>
          </cell>
          <cell r="C85">
            <v>22.5</v>
          </cell>
          <cell r="D85" t="str">
            <v>52.13%</v>
          </cell>
          <cell r="E85">
            <v>6</v>
          </cell>
          <cell r="F85" t="str">
            <v>60.87</v>
          </cell>
          <cell r="G85">
            <v>81</v>
          </cell>
          <cell r="H85" t="str">
            <v>1.06</v>
          </cell>
          <cell r="I85">
            <v>81</v>
          </cell>
        </row>
        <row r="86">
          <cell r="B86" t="str">
            <v>魏杰</v>
          </cell>
          <cell r="C86">
            <v>18.5</v>
          </cell>
          <cell r="D86" t="str">
            <v>60.64%</v>
          </cell>
          <cell r="E86">
            <v>6</v>
          </cell>
          <cell r="F86" t="str">
            <v>57.55</v>
          </cell>
          <cell r="G86">
            <v>88</v>
          </cell>
          <cell r="H86" t="str">
            <v>0.91</v>
          </cell>
          <cell r="I86">
            <v>88</v>
          </cell>
        </row>
        <row r="87">
          <cell r="B87" t="str">
            <v>杨彬煜</v>
          </cell>
          <cell r="C87">
            <v>6.5</v>
          </cell>
          <cell r="D87" t="str">
            <v>86.17%</v>
          </cell>
          <cell r="E87">
            <v>4</v>
          </cell>
          <cell r="F87" t="str">
            <v>60.94</v>
          </cell>
          <cell r="G87">
            <v>80</v>
          </cell>
          <cell r="H87" t="str">
            <v>1.02</v>
          </cell>
          <cell r="I87">
            <v>84</v>
          </cell>
        </row>
        <row r="88">
          <cell r="B88" t="str">
            <v>陈欣</v>
          </cell>
          <cell r="C88">
            <v>3.5</v>
          </cell>
          <cell r="D88" t="str">
            <v>92.55%</v>
          </cell>
          <cell r="E88">
            <v>1</v>
          </cell>
          <cell r="F88" t="str">
            <v>72.85</v>
          </cell>
          <cell r="G88">
            <v>36</v>
          </cell>
          <cell r="H88" t="str">
            <v>1.87</v>
          </cell>
          <cell r="I88">
            <v>37</v>
          </cell>
        </row>
        <row r="89">
          <cell r="B89" t="str">
            <v>司慧可</v>
          </cell>
          <cell r="C89">
            <v>7.5</v>
          </cell>
          <cell r="D89" t="str">
            <v>84.04%</v>
          </cell>
          <cell r="E89">
            <v>2</v>
          </cell>
          <cell r="F89" t="str">
            <v>65.61</v>
          </cell>
          <cell r="G89">
            <v>63</v>
          </cell>
          <cell r="H89" t="str">
            <v>1.23</v>
          </cell>
          <cell r="I89">
            <v>70</v>
          </cell>
        </row>
        <row r="90">
          <cell r="B90" t="str">
            <v>乔安加</v>
          </cell>
          <cell r="C90">
            <v>7.5</v>
          </cell>
          <cell r="D90" t="str">
            <v>84.04%</v>
          </cell>
          <cell r="E90">
            <v>3</v>
          </cell>
          <cell r="F90" t="str">
            <v>63.84</v>
          </cell>
          <cell r="G90">
            <v>70</v>
          </cell>
          <cell r="H90" t="str">
            <v>1.34</v>
          </cell>
          <cell r="I90">
            <v>63</v>
          </cell>
        </row>
        <row r="91">
          <cell r="B91" t="str">
            <v>张派涵</v>
          </cell>
          <cell r="C91">
            <v>7.5</v>
          </cell>
          <cell r="D91" t="str">
            <v>84.04%</v>
          </cell>
          <cell r="E91">
            <v>3</v>
          </cell>
          <cell r="F91" t="str">
            <v>63.40</v>
          </cell>
          <cell r="G91">
            <v>72</v>
          </cell>
          <cell r="H91" t="str">
            <v>1.28</v>
          </cell>
          <cell r="I91">
            <v>67</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KK104"/>
  <sheetViews>
    <sheetView zoomScale="60" zoomScaleNormal="60" workbookViewId="0">
      <pane ySplit="3" topLeftCell="A4" activePane="bottomLeft" state="frozen"/>
      <selection/>
      <selection pane="bottomLeft" activeCell="A1" sqref="A1:P1"/>
    </sheetView>
  </sheetViews>
  <sheetFormatPr defaultColWidth="11.625" defaultRowHeight="18.75"/>
  <cols>
    <col min="1" max="1" width="12.0833333333333" style="2" customWidth="1"/>
    <col min="2" max="2" width="16.25" style="35" customWidth="1"/>
    <col min="3" max="3" width="16.875" style="35" customWidth="1"/>
    <col min="4" max="4" width="16.0416666666667" style="52" customWidth="1"/>
    <col min="5" max="9" width="16.0416666666667" style="2" customWidth="1"/>
    <col min="10" max="10" width="25.8333333333333" style="52" customWidth="1"/>
    <col min="11" max="11" width="23.9583333333333" style="53" customWidth="1"/>
    <col min="12" max="12" width="15.2083333333333" style="35" customWidth="1"/>
    <col min="13" max="13" width="15.8333333333333" style="2" customWidth="1"/>
    <col min="14" max="14" width="15.625" style="35" customWidth="1"/>
    <col min="15" max="16" width="15" style="2" customWidth="1"/>
    <col min="17" max="32" width="9" style="2"/>
    <col min="33" max="16384" width="11.625" style="2"/>
  </cols>
  <sheetData>
    <row r="1" ht="67" customHeight="1" spans="1:16">
      <c r="A1" s="54" t="s">
        <v>0</v>
      </c>
      <c r="B1" s="54"/>
      <c r="C1" s="54"/>
      <c r="D1" s="55"/>
      <c r="E1" s="54"/>
      <c r="F1" s="54"/>
      <c r="G1" s="54"/>
      <c r="H1" s="54"/>
      <c r="I1" s="54"/>
      <c r="J1" s="55"/>
      <c r="K1" s="59"/>
      <c r="L1" s="54"/>
      <c r="M1" s="54"/>
      <c r="N1" s="54"/>
      <c r="O1" s="54"/>
      <c r="P1" s="54"/>
    </row>
    <row r="2" s="50" customFormat="1" spans="1:16">
      <c r="A2" s="4" t="s">
        <v>1</v>
      </c>
      <c r="B2" s="4"/>
      <c r="C2" s="4"/>
      <c r="D2" s="56"/>
      <c r="E2" s="5"/>
      <c r="F2" s="5"/>
      <c r="G2" s="5"/>
      <c r="H2" s="5"/>
      <c r="I2" s="5"/>
      <c r="J2" s="60"/>
      <c r="K2" s="61"/>
      <c r="L2" s="4"/>
      <c r="M2" s="5"/>
      <c r="N2" s="4"/>
      <c r="O2" s="5"/>
      <c r="P2" s="5"/>
    </row>
    <row r="3" s="51" customFormat="1" ht="45" customHeight="1" spans="1:16">
      <c r="A3" s="6" t="s">
        <v>2</v>
      </c>
      <c r="B3" s="6" t="s">
        <v>3</v>
      </c>
      <c r="C3" s="6" t="s">
        <v>4</v>
      </c>
      <c r="D3" s="57" t="s">
        <v>5</v>
      </c>
      <c r="E3" s="6" t="s">
        <v>6</v>
      </c>
      <c r="F3" s="6" t="s">
        <v>7</v>
      </c>
      <c r="G3" s="6" t="s">
        <v>8</v>
      </c>
      <c r="H3" s="6" t="s">
        <v>9</v>
      </c>
      <c r="I3" s="6" t="s">
        <v>10</v>
      </c>
      <c r="J3" s="57" t="s">
        <v>11</v>
      </c>
      <c r="K3" s="62" t="s">
        <v>12</v>
      </c>
      <c r="L3" s="6" t="s">
        <v>13</v>
      </c>
      <c r="M3" s="6" t="s">
        <v>14</v>
      </c>
      <c r="N3" s="6" t="s">
        <v>15</v>
      </c>
      <c r="O3" s="6" t="s">
        <v>16</v>
      </c>
      <c r="P3" s="6" t="s">
        <v>17</v>
      </c>
    </row>
    <row r="4" s="13" customFormat="1" ht="25" customHeight="1" spans="1:2325">
      <c r="A4" s="8">
        <v>1</v>
      </c>
      <c r="B4" s="8">
        <v>24180003</v>
      </c>
      <c r="C4" s="8" t="s">
        <v>18</v>
      </c>
      <c r="D4" s="58">
        <f>VLOOKUP(C4,智育测评!C4:G93,5,FALSE)</f>
        <v>98.62</v>
      </c>
      <c r="E4" s="8">
        <f>VLOOKUP(C4,智育测评!C4:$H$93,6,FALSE)</f>
        <v>1</v>
      </c>
      <c r="F4" s="8">
        <f>VLOOKUP(C4,德育测评!$C$4:$H$93,6,FALSE)</f>
        <v>72</v>
      </c>
      <c r="G4" s="8">
        <f>VLOOKUP(C4,德育测评!C4:$I$93,7,FALSE)</f>
        <v>10</v>
      </c>
      <c r="H4" s="8">
        <f>VLOOKUP(C4,文体测评!$C$3:$H$93,6,FALSE)</f>
        <v>92</v>
      </c>
      <c r="I4" s="8">
        <f>VLOOKUP(C4,文体测评!$C$4:$I$93,7,FALSE)</f>
        <v>1</v>
      </c>
      <c r="J4" s="58">
        <f>D4*0.7+F4*0.2+H4*0.1</f>
        <v>92.634</v>
      </c>
      <c r="K4" s="63">
        <f>RANK(J4,$J$4:$J$93,0)</f>
        <v>1</v>
      </c>
      <c r="L4" s="8" t="str">
        <f>VLOOKUP(C4,[1]Sheet1!$B$2:$I$91,7,FALSE)</f>
        <v>3.31</v>
      </c>
      <c r="M4" s="8">
        <v>564</v>
      </c>
      <c r="N4" s="8" t="s">
        <v>19</v>
      </c>
      <c r="O4" s="13"/>
      <c r="P4" s="13"/>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77"/>
    </row>
    <row r="5" ht="25" customHeight="1" spans="1:16">
      <c r="A5" s="8">
        <v>2</v>
      </c>
      <c r="B5" s="8">
        <v>24180018</v>
      </c>
      <c r="C5" s="8" t="s">
        <v>20</v>
      </c>
      <c r="D5" s="58">
        <f>VLOOKUP(C5,智育测评!C5:G94,5,FALSE)</f>
        <v>96.48</v>
      </c>
      <c r="E5" s="8">
        <f>VLOOKUP(C5,智育测评!C5:$H$93,6,FALSE)</f>
        <v>2</v>
      </c>
      <c r="F5" s="8">
        <f>VLOOKUP(C5,德育测评!$C$4:$H$93,6,FALSE)</f>
        <v>72</v>
      </c>
      <c r="G5" s="8">
        <f>VLOOKUP(C5,德育测评!C5:$I$93,7,FALSE)</f>
        <v>10</v>
      </c>
      <c r="H5" s="8">
        <f>VLOOKUP(C5,文体测评!$C$3:$H$93,6,FALSE)</f>
        <v>64</v>
      </c>
      <c r="I5" s="8">
        <f>VLOOKUP(C5,文体测评!$C$4:$I$93,7,FALSE)</f>
        <v>19</v>
      </c>
      <c r="J5" s="58">
        <f t="shared" ref="J5:J36" si="0">D5*0.7+F5*0.2+H5*0.1</f>
        <v>88.336</v>
      </c>
      <c r="K5" s="63">
        <f t="shared" ref="K5:K36" si="1">RANK(J5,$J$4:$J$93,0)</f>
        <v>2</v>
      </c>
      <c r="L5" s="8" t="str">
        <f>VLOOKUP(C5,[1]Sheet1!$B$2:$I$91,7,FALSE)</f>
        <v>3.20</v>
      </c>
      <c r="M5" s="8" t="s">
        <v>21</v>
      </c>
      <c r="N5" s="8" t="s">
        <v>19</v>
      </c>
      <c r="O5" s="13"/>
      <c r="P5" s="13"/>
    </row>
    <row r="6" ht="25" customHeight="1" spans="1:2325">
      <c r="A6" s="8">
        <v>3</v>
      </c>
      <c r="B6" s="8">
        <v>24180025</v>
      </c>
      <c r="C6" s="8" t="s">
        <v>22</v>
      </c>
      <c r="D6" s="58">
        <f>VLOOKUP(C6,智育测评!C6:G95,5,FALSE)</f>
        <v>92.38</v>
      </c>
      <c r="E6" s="8">
        <f>VLOOKUP(C6,智育测评!C6:$H$93,6,FALSE)</f>
        <v>4</v>
      </c>
      <c r="F6" s="8">
        <f>VLOOKUP(C6,德育测评!$C$4:$H$93,6,FALSE)</f>
        <v>72</v>
      </c>
      <c r="G6" s="8">
        <f>VLOOKUP(C6,德育测评!C6:$I$93,7,FALSE)</f>
        <v>10</v>
      </c>
      <c r="H6" s="8">
        <f>VLOOKUP(C6,文体测评!$C$3:$H$93,6,FALSE)</f>
        <v>69</v>
      </c>
      <c r="I6" s="8">
        <f>VLOOKUP(C6,文体测评!$C$4:$I$93,7,FALSE)</f>
        <v>9</v>
      </c>
      <c r="J6" s="58">
        <f t="shared" si="0"/>
        <v>85.966</v>
      </c>
      <c r="K6" s="63">
        <f t="shared" si="1"/>
        <v>3</v>
      </c>
      <c r="L6" s="8" t="str">
        <f>VLOOKUP(C6,[1]Sheet1!$B$2:$I$91,7,FALSE)</f>
        <v>2.99</v>
      </c>
      <c r="M6" s="8">
        <v>468</v>
      </c>
      <c r="N6" s="8" t="s">
        <v>19</v>
      </c>
      <c r="O6" s="64"/>
      <c r="P6" s="65"/>
      <c r="CKK6" s="5"/>
    </row>
    <row r="7" ht="25" customHeight="1" spans="1:16">
      <c r="A7" s="8">
        <v>4</v>
      </c>
      <c r="B7" s="8">
        <v>24180078</v>
      </c>
      <c r="C7" s="8" t="s">
        <v>23</v>
      </c>
      <c r="D7" s="58">
        <f>VLOOKUP(C7,智育测评!C7:G96,5,FALSE)</f>
        <v>90.8</v>
      </c>
      <c r="E7" s="8">
        <f>VLOOKUP(C7,智育测评!C7:$H$93,6,FALSE)</f>
        <v>6</v>
      </c>
      <c r="F7" s="8">
        <f>VLOOKUP(C7,德育测评!$C$4:$H$93,6,FALSE)</f>
        <v>74</v>
      </c>
      <c r="G7" s="8">
        <f>VLOOKUP(C7,德育测评!$C$4:$I$93,7,FALSE)</f>
        <v>1</v>
      </c>
      <c r="H7" s="8">
        <f>VLOOKUP(C7,文体测评!$C$3:$H$93,6,FALSE)</f>
        <v>71.5</v>
      </c>
      <c r="I7" s="8">
        <f>VLOOKUP(C7,文体测评!$C$4:$I$93,7,FALSE)</f>
        <v>6</v>
      </c>
      <c r="J7" s="58">
        <f t="shared" si="0"/>
        <v>85.51</v>
      </c>
      <c r="K7" s="63">
        <f t="shared" si="1"/>
        <v>4</v>
      </c>
      <c r="L7" s="8" t="str">
        <f>VLOOKUP(C7,[1]Sheet1!$B$2:$I$91,7,FALSE)</f>
        <v>3.01</v>
      </c>
      <c r="M7" s="8" t="s">
        <v>21</v>
      </c>
      <c r="N7" s="8" t="s">
        <v>19</v>
      </c>
      <c r="O7" s="13"/>
      <c r="P7" s="13"/>
    </row>
    <row r="8" ht="25" customHeight="1" spans="1:16">
      <c r="A8" s="8">
        <v>5</v>
      </c>
      <c r="B8" s="8">
        <v>24180010</v>
      </c>
      <c r="C8" s="8" t="s">
        <v>24</v>
      </c>
      <c r="D8" s="58">
        <f>VLOOKUP(C8,智育测评!C4:$G$93,5,FALSE)</f>
        <v>94.76</v>
      </c>
      <c r="E8" s="8">
        <f>VLOOKUP(C8,智育测评!C4:H93,6,FALSE)</f>
        <v>3</v>
      </c>
      <c r="F8" s="8">
        <f>VLOOKUP(C8,德育测评!$C$4:$H$93,6,FALSE)</f>
        <v>67.5</v>
      </c>
      <c r="G8" s="8">
        <f>VLOOKUP(C8,德育测评!C8:$I$93,7,FALSE)</f>
        <v>43</v>
      </c>
      <c r="H8" s="8">
        <f>VLOOKUP(C8,文体测评!$C$3:$H$93,6,FALSE)</f>
        <v>50</v>
      </c>
      <c r="I8" s="8">
        <f>VLOOKUP(C8,文体测评!$C$4:$I$93,7,FALSE)</f>
        <v>55</v>
      </c>
      <c r="J8" s="58">
        <f t="shared" si="0"/>
        <v>84.832</v>
      </c>
      <c r="K8" s="63">
        <f t="shared" si="1"/>
        <v>5</v>
      </c>
      <c r="L8" s="8" t="str">
        <f>VLOOKUP(C8,[1]Sheet1!$B$2:$I$91,7,FALSE)</f>
        <v>3.24</v>
      </c>
      <c r="M8" s="8">
        <v>490</v>
      </c>
      <c r="N8" s="8" t="s">
        <v>19</v>
      </c>
      <c r="O8" s="66"/>
      <c r="P8" s="64"/>
    </row>
    <row r="9" ht="25" customHeight="1" spans="1:16">
      <c r="A9" s="8">
        <v>6</v>
      </c>
      <c r="B9" s="8">
        <v>24180012</v>
      </c>
      <c r="C9" s="8" t="s">
        <v>25</v>
      </c>
      <c r="D9" s="58">
        <f>VLOOKUP(C9,智育测评!C5:$G$93,5,FALSE)</f>
        <v>91.39</v>
      </c>
      <c r="E9" s="8">
        <f>VLOOKUP(C9,智育测评!C5:H94,6,FALSE)</f>
        <v>5</v>
      </c>
      <c r="F9" s="8">
        <f>VLOOKUP(C9,德育测评!$C$4:$H$93,6,FALSE)</f>
        <v>68</v>
      </c>
      <c r="G9" s="8">
        <f>VLOOKUP(C9,德育测评!C9:$I$93,7,FALSE)</f>
        <v>41</v>
      </c>
      <c r="H9" s="8">
        <f>VLOOKUP(C9,文体测评!$C$3:$H$93,6,FALSE)</f>
        <v>50</v>
      </c>
      <c r="I9" s="8">
        <f>VLOOKUP(C9,文体测评!$C$4:$I$93,7,FALSE)</f>
        <v>55</v>
      </c>
      <c r="J9" s="58">
        <f t="shared" si="0"/>
        <v>82.573</v>
      </c>
      <c r="K9" s="63">
        <f t="shared" si="1"/>
        <v>6</v>
      </c>
      <c r="L9" s="8" t="str">
        <f>VLOOKUP(C9,[1]Sheet1!$B$2:$I$91,7,FALSE)</f>
        <v>2.65</v>
      </c>
      <c r="M9" s="8" t="s">
        <v>21</v>
      </c>
      <c r="N9" s="8" t="s">
        <v>26</v>
      </c>
      <c r="O9" s="13"/>
      <c r="P9" s="13"/>
    </row>
    <row r="10" ht="25" customHeight="1" spans="1:16">
      <c r="A10" s="8">
        <v>7</v>
      </c>
      <c r="B10" s="8">
        <v>24180045</v>
      </c>
      <c r="C10" s="8" t="s">
        <v>27</v>
      </c>
      <c r="D10" s="58">
        <f>VLOOKUP(C10,智育测评!C6:$G$93,5,FALSE)</f>
        <v>90.33</v>
      </c>
      <c r="E10" s="8">
        <f>VLOOKUP(C10,智育测评!C10:$H$93,6,FALSE)</f>
        <v>7</v>
      </c>
      <c r="F10" s="8">
        <f>VLOOKUP(C10,德育测评!$C$4:$H$93,6,FALSE)</f>
        <v>64.5</v>
      </c>
      <c r="G10" s="8">
        <f>VLOOKUP(C10,德育测评!C10:$I$93,7,FALSE)</f>
        <v>58</v>
      </c>
      <c r="H10" s="8">
        <f>VLOOKUP(C10,文体测评!$C$3:$H$93,6,FALSE)</f>
        <v>60</v>
      </c>
      <c r="I10" s="8">
        <f>VLOOKUP(C10,文体测评!$C$4:$I$93,7,FALSE)</f>
        <v>25</v>
      </c>
      <c r="J10" s="58">
        <f t="shared" si="0"/>
        <v>82.131</v>
      </c>
      <c r="K10" s="63">
        <f t="shared" si="1"/>
        <v>7</v>
      </c>
      <c r="L10" s="8" t="str">
        <f>VLOOKUP(C10,[1]Sheet1!$B$2:$I$91,7,FALSE)</f>
        <v>3.18</v>
      </c>
      <c r="M10" s="8" t="s">
        <v>21</v>
      </c>
      <c r="N10" s="8" t="s">
        <v>19</v>
      </c>
      <c r="O10" s="13"/>
      <c r="P10" s="13"/>
    </row>
    <row r="11" ht="25" customHeight="1" spans="1:16">
      <c r="A11" s="8">
        <v>8</v>
      </c>
      <c r="B11" s="8">
        <v>24180022</v>
      </c>
      <c r="C11" s="8" t="s">
        <v>28</v>
      </c>
      <c r="D11" s="58">
        <f>VLOOKUP(C11,智育测评!C7:$G$93,5,FALSE)</f>
        <v>85.86</v>
      </c>
      <c r="E11" s="8">
        <f>VLOOKUP(C11,智育测评!C11:$H$93,6,FALSE)</f>
        <v>8</v>
      </c>
      <c r="F11" s="8">
        <f>VLOOKUP(C11,德育测评!$C$4:$H$93,6,FALSE)</f>
        <v>74</v>
      </c>
      <c r="G11" s="8">
        <f>VLOOKUP(C11,德育测评!$C$4:$I$93,7,FALSE)</f>
        <v>1</v>
      </c>
      <c r="H11" s="8">
        <f>VLOOKUP(C11,文体测评!$C$3:$H$93,6,FALSE)</f>
        <v>71</v>
      </c>
      <c r="I11" s="8">
        <f>VLOOKUP(C11,文体测评!$C$4:$I$93,7,FALSE)</f>
        <v>7</v>
      </c>
      <c r="J11" s="58">
        <f t="shared" si="0"/>
        <v>82.002</v>
      </c>
      <c r="K11" s="63">
        <f t="shared" si="1"/>
        <v>8</v>
      </c>
      <c r="L11" s="8" t="str">
        <f>VLOOKUP(C11,[1]Sheet1!$B$2:$I$91,7,FALSE)</f>
        <v>2.73</v>
      </c>
      <c r="M11" s="8" t="s">
        <v>21</v>
      </c>
      <c r="N11" s="8" t="s">
        <v>19</v>
      </c>
      <c r="O11" s="13"/>
      <c r="P11" s="13"/>
    </row>
    <row r="12" ht="25" customHeight="1" spans="1:16">
      <c r="A12" s="8">
        <v>9</v>
      </c>
      <c r="B12" s="8">
        <v>24180031</v>
      </c>
      <c r="C12" s="8" t="s">
        <v>29</v>
      </c>
      <c r="D12" s="58">
        <f>VLOOKUP(C12,智育测评!C8:$G$93,5,FALSE)</f>
        <v>85.45</v>
      </c>
      <c r="E12" s="8">
        <f>VLOOKUP(C12,智育测评!C8:H97,6,FALSE)</f>
        <v>9</v>
      </c>
      <c r="F12" s="8">
        <f>VLOOKUP(C12,德育测评!$C$4:$H$93,6,FALSE)</f>
        <v>74</v>
      </c>
      <c r="G12" s="8">
        <f>VLOOKUP(C12,德育测评!$C$4:$I$93,7,FALSE)</f>
        <v>1</v>
      </c>
      <c r="H12" s="8">
        <f>VLOOKUP(C12,文体测评!$C$3:$H$93,6,FALSE)</f>
        <v>65</v>
      </c>
      <c r="I12" s="8">
        <f>VLOOKUP(C12,文体测评!$C$4:$I$93,7,FALSE)</f>
        <v>18</v>
      </c>
      <c r="J12" s="58">
        <f t="shared" si="0"/>
        <v>81.115</v>
      </c>
      <c r="K12" s="63">
        <f t="shared" si="1"/>
        <v>9</v>
      </c>
      <c r="L12" s="8" t="str">
        <f>VLOOKUP(C12,[1]Sheet1!$B$2:$I$91,7,FALSE)</f>
        <v>2.64</v>
      </c>
      <c r="M12" s="8">
        <v>434</v>
      </c>
      <c r="N12" s="8" t="s">
        <v>19</v>
      </c>
      <c r="O12" s="67"/>
      <c r="P12" s="64"/>
    </row>
    <row r="13" ht="25" customHeight="1" spans="1:16">
      <c r="A13" s="8">
        <v>10</v>
      </c>
      <c r="B13" s="8">
        <v>24180027</v>
      </c>
      <c r="C13" s="8" t="s">
        <v>30</v>
      </c>
      <c r="D13" s="58">
        <f>VLOOKUP(C13,智育测评!C9:$G$93,5,FALSE)</f>
        <v>78.78</v>
      </c>
      <c r="E13" s="8">
        <f>VLOOKUP(C13,智育测评!C13:$H$93,6,FALSE)</f>
        <v>15</v>
      </c>
      <c r="F13" s="8">
        <f>VLOOKUP(C13,德育测评!$C$4:$H$93,6,FALSE)</f>
        <v>73</v>
      </c>
      <c r="G13" s="8">
        <f>VLOOKUP(C13,德育测评!$C$4:$I$93,7,FALSE)</f>
        <v>6</v>
      </c>
      <c r="H13" s="8">
        <f>VLOOKUP(C13,文体测评!$C$3:$H$93,6,FALSE)</f>
        <v>88</v>
      </c>
      <c r="I13" s="8">
        <f>VLOOKUP(C13,文体测评!$C$4:$I$93,7,FALSE)</f>
        <v>2</v>
      </c>
      <c r="J13" s="58">
        <f t="shared" si="0"/>
        <v>78.546</v>
      </c>
      <c r="K13" s="63">
        <f t="shared" si="1"/>
        <v>10</v>
      </c>
      <c r="L13" s="8" t="str">
        <f>VLOOKUP(C13,[1]Sheet1!$B$2:$I$91,7,FALSE)</f>
        <v>2.47</v>
      </c>
      <c r="M13" s="8">
        <v>485</v>
      </c>
      <c r="N13" s="8" t="s">
        <v>26</v>
      </c>
      <c r="O13" s="66"/>
      <c r="P13" s="66"/>
    </row>
    <row r="14" ht="25" customHeight="1" spans="1:16">
      <c r="A14" s="8">
        <v>11</v>
      </c>
      <c r="B14" s="8">
        <v>24180004</v>
      </c>
      <c r="C14" s="8" t="s">
        <v>31</v>
      </c>
      <c r="D14" s="58">
        <f>VLOOKUP(C14,智育测评!C11:$G$93,5,FALSE)</f>
        <v>82.61</v>
      </c>
      <c r="E14" s="8">
        <f>VLOOKUP(C14,智育测评!C11:H100,6,FALSE)</f>
        <v>10</v>
      </c>
      <c r="F14" s="8">
        <f>VLOOKUP(C14,德育测评!$C$4:$H$93,6,FALSE)</f>
        <v>72</v>
      </c>
      <c r="G14" s="8">
        <f>VLOOKUP(C14,德育测评!C15:$I$93,7,FALSE)</f>
        <v>10</v>
      </c>
      <c r="H14" s="8">
        <f>VLOOKUP(C14,文体测评!$C$3:$H$93,6,FALSE)</f>
        <v>59</v>
      </c>
      <c r="I14" s="8">
        <f>VLOOKUP(C14,文体测评!$C$4:$I$93,7,FALSE)</f>
        <v>28</v>
      </c>
      <c r="J14" s="58">
        <f t="shared" si="0"/>
        <v>78.127</v>
      </c>
      <c r="K14" s="63">
        <f t="shared" si="1"/>
        <v>11</v>
      </c>
      <c r="L14" s="8" t="str">
        <f>VLOOKUP(C14,[1]Sheet1!$B$2:$I$91,7,FALSE)</f>
        <v>2.84</v>
      </c>
      <c r="M14" s="8" t="s">
        <v>21</v>
      </c>
      <c r="N14" s="8" t="s">
        <v>19</v>
      </c>
      <c r="O14" s="8"/>
      <c r="P14" s="68"/>
    </row>
    <row r="15" ht="25" customHeight="1" spans="1:16">
      <c r="A15" s="8">
        <v>12</v>
      </c>
      <c r="B15" s="8">
        <v>24180063</v>
      </c>
      <c r="C15" s="8" t="s">
        <v>32</v>
      </c>
      <c r="D15" s="58">
        <f>VLOOKUP(C15,智育测评!C12:$G$93,5,FALSE)</f>
        <v>82.6</v>
      </c>
      <c r="E15" s="8">
        <f>VLOOKUP(C15,智育测评!C12:H101,6,FALSE)</f>
        <v>11</v>
      </c>
      <c r="F15" s="8">
        <f>VLOOKUP(C15,德育测评!$C$4:$H$93,6,FALSE)</f>
        <v>72</v>
      </c>
      <c r="G15" s="8">
        <f>VLOOKUP(C15,德育测评!$C$4:$I$93,7,FALSE)</f>
        <v>10</v>
      </c>
      <c r="H15" s="8">
        <f>VLOOKUP(C15,文体测评!$C$3:$H$93,6,FALSE)</f>
        <v>53</v>
      </c>
      <c r="I15" s="8">
        <f>VLOOKUP(C15,文体测评!$C$4:$I$93,7,FALSE)</f>
        <v>43</v>
      </c>
      <c r="J15" s="58">
        <f t="shared" si="0"/>
        <v>77.52</v>
      </c>
      <c r="K15" s="63">
        <f t="shared" si="1"/>
        <v>12</v>
      </c>
      <c r="L15" s="8" t="str">
        <f>VLOOKUP(C15,[1]Sheet1!$B$2:$I$91,7,FALSE)</f>
        <v>1.91</v>
      </c>
      <c r="M15" s="8" t="s">
        <v>21</v>
      </c>
      <c r="N15" s="8" t="s">
        <v>26</v>
      </c>
      <c r="O15" s="13"/>
      <c r="P15" s="13"/>
    </row>
    <row r="16" ht="25" customHeight="1" spans="1:16">
      <c r="A16" s="8">
        <v>13</v>
      </c>
      <c r="B16" s="8">
        <v>24180047</v>
      </c>
      <c r="C16" s="8" t="s">
        <v>33</v>
      </c>
      <c r="D16" s="58">
        <f>VLOOKUP(C16,智育测评!C13:$G$93,5,FALSE)</f>
        <v>79.69</v>
      </c>
      <c r="E16" s="8">
        <f>VLOOKUP(C16,智育测评!C16:$H$93,6,FALSE)</f>
        <v>14</v>
      </c>
      <c r="F16" s="8">
        <f>VLOOKUP(C16,德育测评!$C$4:$H$93,6,FALSE)</f>
        <v>72</v>
      </c>
      <c r="G16" s="8">
        <f>VLOOKUP(C16,德育测评!C17:$I$93,7,FALSE)</f>
        <v>10</v>
      </c>
      <c r="H16" s="8">
        <f>VLOOKUP(C16,文体测评!$C$3:$H$93,6,FALSE)</f>
        <v>68.5</v>
      </c>
      <c r="I16" s="8">
        <f>VLOOKUP(C16,文体测评!$C$4:$I$93,7,FALSE)</f>
        <v>11</v>
      </c>
      <c r="J16" s="58">
        <f t="shared" si="0"/>
        <v>77.033</v>
      </c>
      <c r="K16" s="63">
        <f t="shared" si="1"/>
        <v>13</v>
      </c>
      <c r="L16" s="8" t="str">
        <f>VLOOKUP(C16,[1]Sheet1!$B$2:$I$91,7,FALSE)</f>
        <v>2.60</v>
      </c>
      <c r="M16" s="8">
        <v>517</v>
      </c>
      <c r="N16" s="8" t="s">
        <v>19</v>
      </c>
      <c r="O16" s="8"/>
      <c r="P16" s="69"/>
    </row>
    <row r="17" ht="25" customHeight="1" spans="1:16">
      <c r="A17" s="8">
        <v>14</v>
      </c>
      <c r="B17" s="8">
        <v>24180059</v>
      </c>
      <c r="C17" s="8" t="s">
        <v>34</v>
      </c>
      <c r="D17" s="58">
        <f>VLOOKUP(C17,智育测评!C13:$G$93,5,FALSE)</f>
        <v>80.22</v>
      </c>
      <c r="E17" s="8">
        <f>VLOOKUP(C17,智育测评!C13:H103,6,FALSE)</f>
        <v>12</v>
      </c>
      <c r="F17" s="8">
        <f>VLOOKUP(C17,德育测评!$C$4:$H$93,6,FALSE)</f>
        <v>72</v>
      </c>
      <c r="G17" s="8">
        <f>VLOOKUP(C17,德育测评!C18:$I$93,7,FALSE)</f>
        <v>10</v>
      </c>
      <c r="H17" s="8">
        <f>VLOOKUP(C17,文体测评!$C$3:$H$93,6,FALSE)</f>
        <v>61</v>
      </c>
      <c r="I17" s="8">
        <f>VLOOKUP(C17,文体测评!$C$4:$I$93,7,FALSE)</f>
        <v>21</v>
      </c>
      <c r="J17" s="58">
        <f t="shared" si="0"/>
        <v>76.654</v>
      </c>
      <c r="K17" s="63">
        <f t="shared" si="1"/>
        <v>14</v>
      </c>
      <c r="L17" s="8" t="str">
        <f>VLOOKUP(C17,[1]Sheet1!$B$2:$I$91,7,FALSE)</f>
        <v>2.45</v>
      </c>
      <c r="M17" s="8">
        <v>469</v>
      </c>
      <c r="N17" s="8" t="s">
        <v>26</v>
      </c>
      <c r="O17" s="64"/>
      <c r="P17" s="70"/>
    </row>
    <row r="18" ht="25" customHeight="1" spans="1:16">
      <c r="A18" s="8">
        <v>15</v>
      </c>
      <c r="B18" s="8">
        <v>24180051</v>
      </c>
      <c r="C18" s="8" t="s">
        <v>35</v>
      </c>
      <c r="D18" s="58">
        <f>VLOOKUP(C18,智育测评!C14:$G$93,5,FALSE)</f>
        <v>78.49</v>
      </c>
      <c r="E18" s="8">
        <f>VLOOKUP(C18,智育测评!C14:H104,6,FALSE)</f>
        <v>16</v>
      </c>
      <c r="F18" s="8">
        <f>VLOOKUP(C18,德育测评!$C$4:$H$93,6,FALSE)</f>
        <v>72</v>
      </c>
      <c r="G18" s="8">
        <f>VLOOKUP(C18,德育测评!C19:$I$93,7,FALSE)</f>
        <v>10</v>
      </c>
      <c r="H18" s="8">
        <f>VLOOKUP(C18,文体测评!$C$3:$H$93,6,FALSE)</f>
        <v>68.5</v>
      </c>
      <c r="I18" s="8">
        <f>VLOOKUP(C18,文体测评!$C$4:$I$93,7,FALSE)</f>
        <v>11</v>
      </c>
      <c r="J18" s="58">
        <f t="shared" si="0"/>
        <v>76.193</v>
      </c>
      <c r="K18" s="63">
        <f t="shared" si="1"/>
        <v>15</v>
      </c>
      <c r="L18" s="8" t="str">
        <f>VLOOKUP(C18,[1]Sheet1!$B$2:$I$91,7,FALSE)</f>
        <v>2.51</v>
      </c>
      <c r="M18" s="8">
        <v>468</v>
      </c>
      <c r="N18" s="8" t="s">
        <v>26</v>
      </c>
      <c r="O18" s="8"/>
      <c r="P18" s="71"/>
    </row>
    <row r="19" ht="25" customHeight="1" spans="1:16">
      <c r="A19" s="8">
        <v>16</v>
      </c>
      <c r="B19" s="8">
        <v>24180083</v>
      </c>
      <c r="C19" s="8" t="s">
        <v>36</v>
      </c>
      <c r="D19" s="58">
        <f>VLOOKUP(C19,智育测评!C15:$G$93,5,FALSE)</f>
        <v>75.49</v>
      </c>
      <c r="E19" s="8">
        <f>VLOOKUP(C19,智育测评!C15:H105,6,FALSE)</f>
        <v>27</v>
      </c>
      <c r="F19" s="8">
        <f>VLOOKUP(C19,德育测评!$C$4:$H$93,6,FALSE)</f>
        <v>74</v>
      </c>
      <c r="G19" s="8">
        <f>VLOOKUP(C19,德育测评!$C$4:$I$93,7,FALSE)</f>
        <v>1</v>
      </c>
      <c r="H19" s="8">
        <f>VLOOKUP(C19,文体测评!$C$3:$H$93,6,FALSE)</f>
        <v>75</v>
      </c>
      <c r="I19" s="8">
        <f>VLOOKUP(C19,文体测评!$C$4:$I$93,7,FALSE)</f>
        <v>3</v>
      </c>
      <c r="J19" s="58">
        <f t="shared" si="0"/>
        <v>75.143</v>
      </c>
      <c r="K19" s="63">
        <f t="shared" si="1"/>
        <v>16</v>
      </c>
      <c r="L19" s="8" t="str">
        <f>VLOOKUP(C19,[1]Sheet1!$B$2:$I$91,7,FALSE)</f>
        <v>2.06</v>
      </c>
      <c r="M19" s="8" t="s">
        <v>21</v>
      </c>
      <c r="N19" s="8" t="s">
        <v>26</v>
      </c>
      <c r="O19" s="13"/>
      <c r="P19" s="13"/>
    </row>
    <row r="20" ht="25" customHeight="1" spans="1:16">
      <c r="A20" s="8">
        <v>17</v>
      </c>
      <c r="B20" s="8">
        <v>24180020</v>
      </c>
      <c r="C20" s="8" t="s">
        <v>37</v>
      </c>
      <c r="D20" s="58">
        <f>VLOOKUP(C20,智育测评!C16:$G$93,5,FALSE)</f>
        <v>78.3</v>
      </c>
      <c r="E20" s="8">
        <f>VLOOKUP(C20,智育测评!C20:$H$93,6,FALSE)</f>
        <v>17</v>
      </c>
      <c r="F20" s="8">
        <f>VLOOKUP(C20,德育测评!$C$4:$H$93,6,FALSE)</f>
        <v>72</v>
      </c>
      <c r="G20" s="8">
        <f>VLOOKUP(C20,德育测评!C21:$I$93,7,FALSE)</f>
        <v>10</v>
      </c>
      <c r="H20" s="8">
        <f>VLOOKUP(C20,文体测评!$C$3:$H$93,6,FALSE)</f>
        <v>59</v>
      </c>
      <c r="I20" s="8">
        <f>VLOOKUP(C20,文体测评!$C$4:$I$93,7,FALSE)</f>
        <v>28</v>
      </c>
      <c r="J20" s="58">
        <f t="shared" si="0"/>
        <v>75.11</v>
      </c>
      <c r="K20" s="63">
        <f t="shared" si="1"/>
        <v>17</v>
      </c>
      <c r="L20" s="8" t="str">
        <f>VLOOKUP(C20,[1]Sheet1!$B$2:$I$91,7,FALSE)</f>
        <v>2.23</v>
      </c>
      <c r="M20" s="8" t="s">
        <v>21</v>
      </c>
      <c r="N20" s="8" t="s">
        <v>19</v>
      </c>
      <c r="O20" s="64"/>
      <c r="P20" s="66"/>
    </row>
    <row r="21" ht="25" customHeight="1" spans="1:16">
      <c r="A21" s="8">
        <v>18</v>
      </c>
      <c r="B21" s="8">
        <v>24180007</v>
      </c>
      <c r="C21" s="8" t="s">
        <v>38</v>
      </c>
      <c r="D21" s="58">
        <f>VLOOKUP(C21,智育测评!$C$4:$H$93,5,FALSE)</f>
        <v>79.97</v>
      </c>
      <c r="E21" s="8">
        <f>VLOOKUP(C21,智育测评!$C$4:$H$93,6,FALSE)</f>
        <v>13</v>
      </c>
      <c r="F21" s="8">
        <f>VLOOKUP(C21,德育测评!$C$4:$H$93,6,FALSE)</f>
        <v>67</v>
      </c>
      <c r="G21" s="8">
        <f>VLOOKUP(C21,德育测评!C22:$I$93,7,FALSE)</f>
        <v>45</v>
      </c>
      <c r="H21" s="8">
        <f>VLOOKUP(C21,文体测评!$C$3:$H$93,6,FALSE)</f>
        <v>50</v>
      </c>
      <c r="I21" s="8">
        <f>VLOOKUP(C21,文体测评!$C$4:$I$93,7,FALSE)</f>
        <v>55</v>
      </c>
      <c r="J21" s="58">
        <f t="shared" si="0"/>
        <v>74.379</v>
      </c>
      <c r="K21" s="63">
        <f t="shared" si="1"/>
        <v>18</v>
      </c>
      <c r="L21" s="8" t="str">
        <f>VLOOKUP(C21,[1]Sheet1!$B$2:$I$91,7,FALSE)</f>
        <v>2.48</v>
      </c>
      <c r="M21" s="8" t="s">
        <v>21</v>
      </c>
      <c r="N21" s="8" t="s">
        <v>19</v>
      </c>
      <c r="O21" s="13"/>
      <c r="P21" s="13"/>
    </row>
    <row r="22" ht="25" customHeight="1" spans="1:16">
      <c r="A22" s="8">
        <v>19</v>
      </c>
      <c r="B22" s="8">
        <v>24180068</v>
      </c>
      <c r="C22" s="8" t="s">
        <v>39</v>
      </c>
      <c r="D22" s="58">
        <f>VLOOKUP(C22,智育测评!C18:$G$93,5,FALSE)</f>
        <v>75.67</v>
      </c>
      <c r="E22" s="8">
        <f>VLOOKUP(C22,智育测评!C22:$H$93,6,FALSE)</f>
        <v>25</v>
      </c>
      <c r="F22" s="8">
        <f>VLOOKUP(C22,德育测评!$C$4:$H$93,6,FALSE)</f>
        <v>72</v>
      </c>
      <c r="G22" s="8">
        <f>VLOOKUP(C22,德育测评!$C$4:$I$93,7,FALSE)</f>
        <v>10</v>
      </c>
      <c r="H22" s="8">
        <f>VLOOKUP(C22,文体测评!$C$3:$H$93,6,FALSE)</f>
        <v>69</v>
      </c>
      <c r="I22" s="8">
        <f>VLOOKUP(C22,文体测评!$C$4:$I$93,7,FALSE)</f>
        <v>9</v>
      </c>
      <c r="J22" s="58">
        <f t="shared" si="0"/>
        <v>74.269</v>
      </c>
      <c r="K22" s="63">
        <f t="shared" si="1"/>
        <v>19</v>
      </c>
      <c r="L22" s="8" t="str">
        <f>VLOOKUP(C22,[1]Sheet1!$B$2:$I$91,7,FALSE)</f>
        <v>2.19</v>
      </c>
      <c r="M22" s="8" t="s">
        <v>21</v>
      </c>
      <c r="N22" s="8" t="s">
        <v>19</v>
      </c>
      <c r="O22" s="72"/>
      <c r="P22" s="64"/>
    </row>
    <row r="23" ht="25" customHeight="1" spans="1:16">
      <c r="A23" s="8">
        <v>20</v>
      </c>
      <c r="B23" s="8">
        <v>24180034</v>
      </c>
      <c r="C23" s="8" t="s">
        <v>40</v>
      </c>
      <c r="D23" s="58">
        <f>VLOOKUP(C23,智育测评!C23:$G$93,5,FALSE)</f>
        <v>75.19</v>
      </c>
      <c r="E23" s="8">
        <f>VLOOKUP(C23,智育测评!C28:$H$93,6,FALSE)</f>
        <v>28</v>
      </c>
      <c r="F23" s="8">
        <f>VLOOKUP(C23,德育测评!$C$4:$H$93,6,FALSE)</f>
        <v>74</v>
      </c>
      <c r="G23" s="8">
        <f>VLOOKUP(C23,德育测评!$C$4:$I$93,7,FALSE)</f>
        <v>1</v>
      </c>
      <c r="H23" s="8">
        <f>VLOOKUP(C23,文体测评!$C$3:$H$93,6,FALSE)</f>
        <v>67</v>
      </c>
      <c r="I23" s="8">
        <f>VLOOKUP(C23,文体测评!$C$4:$I$93,7,FALSE)</f>
        <v>14</v>
      </c>
      <c r="J23" s="58">
        <f t="shared" si="0"/>
        <v>74.133</v>
      </c>
      <c r="K23" s="63">
        <f t="shared" si="1"/>
        <v>20</v>
      </c>
      <c r="L23" s="8" t="str">
        <f>VLOOKUP(C23,[1]Sheet1!$B$2:$I$91,7,FALSE)</f>
        <v>1.89</v>
      </c>
      <c r="M23" s="8">
        <v>446</v>
      </c>
      <c r="N23" s="8" t="s">
        <v>26</v>
      </c>
      <c r="O23" s="64"/>
      <c r="P23" s="65"/>
    </row>
    <row r="24" ht="25" customHeight="1" spans="1:16">
      <c r="A24" s="8">
        <v>21</v>
      </c>
      <c r="B24" s="8">
        <v>24180041</v>
      </c>
      <c r="C24" s="8" t="s">
        <v>41</v>
      </c>
      <c r="D24" s="58">
        <f>VLOOKUP(C24,智育测评!C20:$G$93,5,FALSE)</f>
        <v>76.44</v>
      </c>
      <c r="E24" s="8">
        <f>VLOOKUP(C24,智育测评!C24:$H$93,6,FALSE)</f>
        <v>21</v>
      </c>
      <c r="F24" s="8">
        <f>VLOOKUP(C24,德育测评!$C$4:$H$93,6,FALSE)</f>
        <v>70</v>
      </c>
      <c r="G24" s="8">
        <f>VLOOKUP(C24,德育测评!C25:$I$93,7,FALSE)</f>
        <v>31</v>
      </c>
      <c r="H24" s="8">
        <f>VLOOKUP(C24,文体测评!$C$3:$H$93,6,FALSE)</f>
        <v>66</v>
      </c>
      <c r="I24" s="8">
        <f>VLOOKUP(C24,文体测评!$C$4:$I$93,7,FALSE)</f>
        <v>17</v>
      </c>
      <c r="J24" s="58">
        <f t="shared" si="0"/>
        <v>74.108</v>
      </c>
      <c r="K24" s="63">
        <f t="shared" si="1"/>
        <v>21</v>
      </c>
      <c r="L24" s="8" t="str">
        <f>VLOOKUP(C24,[1]Sheet1!$B$2:$I$91,7,FALSE)</f>
        <v>2.27</v>
      </c>
      <c r="M24" s="8">
        <v>428</v>
      </c>
      <c r="N24" s="8" t="s">
        <v>19</v>
      </c>
      <c r="O24" s="8"/>
      <c r="P24" s="69"/>
    </row>
    <row r="25" ht="25" customHeight="1" spans="1:16">
      <c r="A25" s="8">
        <v>22</v>
      </c>
      <c r="B25" s="8">
        <v>24180017</v>
      </c>
      <c r="C25" s="8" t="s">
        <v>42</v>
      </c>
      <c r="D25" s="58">
        <f>VLOOKUP(C25,智育测评!C19:$G$93,5,FALSE)</f>
        <v>74.61</v>
      </c>
      <c r="E25" s="8">
        <f>VLOOKUP(C25,智育测评!C23:$H$93,6,FALSE)</f>
        <v>31</v>
      </c>
      <c r="F25" s="8">
        <f>VLOOKUP(C25,德育测评!$C$4:$H$93,6,FALSE)</f>
        <v>72</v>
      </c>
      <c r="G25" s="8">
        <f>VLOOKUP(C25,德育测评!C24:$I$93,7,FALSE)</f>
        <v>10</v>
      </c>
      <c r="H25" s="8">
        <f>VLOOKUP(C25,文体测评!$C$3:$H$93,6,FALSE)</f>
        <v>74.5</v>
      </c>
      <c r="I25" s="8">
        <f>VLOOKUP(C25,文体测评!$C$4:$I$93,7,FALSE)</f>
        <v>4</v>
      </c>
      <c r="J25" s="58">
        <f t="shared" si="0"/>
        <v>74.077</v>
      </c>
      <c r="K25" s="63">
        <f t="shared" si="1"/>
        <v>22</v>
      </c>
      <c r="L25" s="8" t="str">
        <f>VLOOKUP(C25,[1]Sheet1!$B$2:$I$91,7,FALSE)</f>
        <v>2.04</v>
      </c>
      <c r="M25" s="8">
        <v>430</v>
      </c>
      <c r="N25" s="8" t="s">
        <v>19</v>
      </c>
      <c r="O25" s="8"/>
      <c r="P25" s="69"/>
    </row>
    <row r="26" ht="25" customHeight="1" spans="1:16">
      <c r="A26" s="8">
        <v>23</v>
      </c>
      <c r="B26" s="8">
        <v>24180085</v>
      </c>
      <c r="C26" s="8" t="s">
        <v>43</v>
      </c>
      <c r="D26" s="58">
        <f>VLOOKUP(C26,智育测评!C21:$G$93,5,FALSE)</f>
        <v>77.83</v>
      </c>
      <c r="E26" s="8">
        <f>VLOOKUP(C26,智育测评!C21:H111,6,FALSE)</f>
        <v>19</v>
      </c>
      <c r="F26" s="8">
        <f>VLOOKUP(C26,德育测评!$C$4:$H$93,6,FALSE)</f>
        <v>68.5</v>
      </c>
      <c r="G26" s="8">
        <f>VLOOKUP(C26,德育测评!C26:$I$93,7,FALSE)</f>
        <v>38</v>
      </c>
      <c r="H26" s="8">
        <f>VLOOKUP(C26,文体测评!$C$3:$H$93,6,FALSE)</f>
        <v>53</v>
      </c>
      <c r="I26" s="8">
        <f>VLOOKUP(C26,文体测评!$C$4:$I$93,7,FALSE)</f>
        <v>43</v>
      </c>
      <c r="J26" s="58">
        <f t="shared" si="0"/>
        <v>73.481</v>
      </c>
      <c r="K26" s="63">
        <f t="shared" si="1"/>
        <v>23</v>
      </c>
      <c r="L26" s="8" t="str">
        <f>VLOOKUP(C26,[1]Sheet1!$B$2:$I$91,7,FALSE)</f>
        <v>1.96</v>
      </c>
      <c r="M26" s="8" t="s">
        <v>21</v>
      </c>
      <c r="N26" s="8" t="s">
        <v>26</v>
      </c>
      <c r="O26" s="73"/>
      <c r="P26" s="64"/>
    </row>
    <row r="27" ht="25" customHeight="1" spans="1:16">
      <c r="A27" s="8">
        <v>24</v>
      </c>
      <c r="B27" s="8">
        <v>24180053</v>
      </c>
      <c r="C27" s="8" t="s">
        <v>44</v>
      </c>
      <c r="D27" s="58">
        <f>VLOOKUP(C27,智育测评!C22:$G$93,5,FALSE)</f>
        <v>76.03</v>
      </c>
      <c r="E27" s="8">
        <f>VLOOKUP(C27,智育测评!C26:$H$93,6,FALSE)</f>
        <v>23</v>
      </c>
      <c r="F27" s="8">
        <f>VLOOKUP(C27,德育测评!$C$4:$H$93,6,FALSE)</f>
        <v>70</v>
      </c>
      <c r="G27" s="8">
        <f>VLOOKUP(C27,德育测评!C27:$I$93,7,FALSE)</f>
        <v>31</v>
      </c>
      <c r="H27" s="8">
        <f>VLOOKUP(C27,文体测评!$C$3:$H$93,6,FALSE)</f>
        <v>57</v>
      </c>
      <c r="I27" s="8">
        <f>VLOOKUP(C27,文体测评!$C$4:$I$93,7,FALSE)</f>
        <v>35</v>
      </c>
      <c r="J27" s="58">
        <f t="shared" si="0"/>
        <v>72.921</v>
      </c>
      <c r="K27" s="63">
        <f t="shared" si="1"/>
        <v>24</v>
      </c>
      <c r="L27" s="8" t="str">
        <f>VLOOKUP(C27,[1]Sheet1!$B$2:$I$91,7,FALSE)</f>
        <v>2.11</v>
      </c>
      <c r="M27" s="8" t="s">
        <v>21</v>
      </c>
      <c r="N27" s="8" t="s">
        <v>26</v>
      </c>
      <c r="O27" s="13"/>
      <c r="P27" s="13"/>
    </row>
    <row r="28" ht="25" customHeight="1" spans="1:16">
      <c r="A28" s="8">
        <v>25</v>
      </c>
      <c r="B28" s="8">
        <v>24180064</v>
      </c>
      <c r="C28" s="8" t="s">
        <v>45</v>
      </c>
      <c r="D28" s="58">
        <f>VLOOKUP(C28,智育测评!C24:$G$93,5,FALSE)</f>
        <v>73.12</v>
      </c>
      <c r="E28" s="8">
        <f>VLOOKUP(C28,智育测评!C29:$H$93,6,FALSE)</f>
        <v>34</v>
      </c>
      <c r="F28" s="8">
        <f>VLOOKUP(C28,德育测评!$C$4:$H$93,6,FALSE)</f>
        <v>72</v>
      </c>
      <c r="G28" s="8">
        <f>VLOOKUP(C28,德育测评!$C$4:$I$93,7,FALSE)</f>
        <v>10</v>
      </c>
      <c r="H28" s="8">
        <f>VLOOKUP(C28,文体测评!$C$3:$H$93,6,FALSE)</f>
        <v>71</v>
      </c>
      <c r="I28" s="8">
        <f>VLOOKUP(C28,文体测评!$C$4:$I$93,7,FALSE)</f>
        <v>7</v>
      </c>
      <c r="J28" s="58">
        <f t="shared" si="0"/>
        <v>72.684</v>
      </c>
      <c r="K28" s="63">
        <f t="shared" si="1"/>
        <v>25</v>
      </c>
      <c r="L28" s="8" t="str">
        <f>VLOOKUP(C28,[1]Sheet1!$B$2:$I$91,7,FALSE)</f>
        <v>1.89</v>
      </c>
      <c r="M28" s="8" t="s">
        <v>21</v>
      </c>
      <c r="N28" s="8" t="s">
        <v>26</v>
      </c>
      <c r="O28" s="64"/>
      <c r="P28" s="64"/>
    </row>
    <row r="29" ht="25" customHeight="1" spans="1:16">
      <c r="A29" s="8">
        <v>26</v>
      </c>
      <c r="B29" s="8">
        <v>24180060</v>
      </c>
      <c r="C29" s="8" t="s">
        <v>46</v>
      </c>
      <c r="D29" s="58">
        <f>VLOOKUP(C29,智育测评!$C$4:$H$93,5,FALSE)</f>
        <v>78.19</v>
      </c>
      <c r="E29" s="8">
        <f>VLOOKUP(C29,智育测评!$C$4:$H$93,6,FALSE)</f>
        <v>18</v>
      </c>
      <c r="F29" s="8">
        <f>VLOOKUP(C29,德育测评!$C$4:$H$93,6,FALSE)</f>
        <v>63.5</v>
      </c>
      <c r="G29" s="8">
        <f>VLOOKUP(C29,德育测评!C30:$I$93,7,FALSE)</f>
        <v>67</v>
      </c>
      <c r="H29" s="8">
        <f>VLOOKUP(C29,文体测评!$C$3:$H$93,6,FALSE)</f>
        <v>50</v>
      </c>
      <c r="I29" s="8">
        <f>VLOOKUP(C29,文体测评!$C$4:$I$93,7,FALSE)</f>
        <v>55</v>
      </c>
      <c r="J29" s="58">
        <f t="shared" si="0"/>
        <v>72.433</v>
      </c>
      <c r="K29" s="63">
        <f t="shared" si="1"/>
        <v>26</v>
      </c>
      <c r="L29" s="8" t="str">
        <f>VLOOKUP(C29,[1]Sheet1!$B$2:$I$91,7,FALSE)</f>
        <v>2.46</v>
      </c>
      <c r="M29" s="8" t="s">
        <v>21</v>
      </c>
      <c r="N29" s="8" t="s">
        <v>19</v>
      </c>
      <c r="O29" s="13"/>
      <c r="P29" s="13"/>
    </row>
    <row r="30" ht="25" customHeight="1" spans="1:16">
      <c r="A30" s="8">
        <v>27</v>
      </c>
      <c r="B30" s="8">
        <v>24180042</v>
      </c>
      <c r="C30" s="8" t="s">
        <v>47</v>
      </c>
      <c r="D30" s="58">
        <f>VLOOKUP(C30,智育测评!$C$4:$H$93,5,FALSE)</f>
        <v>76.06</v>
      </c>
      <c r="E30" s="8">
        <f>VLOOKUP(C30,智育测评!$C$4:$H$93,6,FALSE)</f>
        <v>22</v>
      </c>
      <c r="F30" s="8">
        <f>VLOOKUP(C30,德育测评!$C$4:$H$93,6,FALSE)</f>
        <v>68.5</v>
      </c>
      <c r="G30" s="8">
        <f>VLOOKUP(C30,德育测评!C31:$I$93,7,FALSE)</f>
        <v>38</v>
      </c>
      <c r="H30" s="8">
        <f>VLOOKUP(C30,文体测评!$C$3:$H$93,6,FALSE)</f>
        <v>54</v>
      </c>
      <c r="I30" s="8">
        <f>VLOOKUP(C30,文体测评!$C$4:$I$93,7,FALSE)</f>
        <v>37</v>
      </c>
      <c r="J30" s="58">
        <f t="shared" si="0"/>
        <v>72.342</v>
      </c>
      <c r="K30" s="63">
        <f t="shared" si="1"/>
        <v>27</v>
      </c>
      <c r="L30" s="8" t="str">
        <f>VLOOKUP(C30,[1]Sheet1!$B$2:$I$91,7,FALSE)</f>
        <v>2.19</v>
      </c>
      <c r="M30" s="8">
        <v>539</v>
      </c>
      <c r="N30" s="8" t="s">
        <v>19</v>
      </c>
      <c r="O30" s="13"/>
      <c r="P30" s="13"/>
    </row>
    <row r="31" ht="25" customHeight="1" spans="1:16">
      <c r="A31" s="8">
        <v>28</v>
      </c>
      <c r="B31" s="8">
        <v>24180016</v>
      </c>
      <c r="C31" s="8" t="s">
        <v>48</v>
      </c>
      <c r="D31" s="58">
        <f>VLOOKUP(C31,智育测评!C28:$G$93,5,FALSE)</f>
        <v>74.99</v>
      </c>
      <c r="E31" s="8">
        <f>VLOOKUP(C31,智育测评!C32:$H$93,6,FALSE)</f>
        <v>30</v>
      </c>
      <c r="F31" s="8">
        <f>VLOOKUP(C31,德育测评!$C$4:$H$93,6,FALSE)</f>
        <v>72</v>
      </c>
      <c r="G31" s="8">
        <f>VLOOKUP(C31,德育测评!$C$4:$I$93,7,FALSE)</f>
        <v>10</v>
      </c>
      <c r="H31" s="8">
        <f>VLOOKUP(C31,文体测评!$C$3:$H$93,6,FALSE)</f>
        <v>53</v>
      </c>
      <c r="I31" s="8">
        <f>VLOOKUP(C31,文体测评!$C$4:$I$93,7,FALSE)</f>
        <v>43</v>
      </c>
      <c r="J31" s="58">
        <f t="shared" si="0"/>
        <v>72.193</v>
      </c>
      <c r="K31" s="63">
        <f t="shared" si="1"/>
        <v>28</v>
      </c>
      <c r="L31" s="8" t="str">
        <f>VLOOKUP(C31,[1]Sheet1!$B$2:$I$91,7,FALSE)</f>
        <v>1.95</v>
      </c>
      <c r="M31" s="8" t="s">
        <v>21</v>
      </c>
      <c r="N31" s="8" t="s">
        <v>26</v>
      </c>
      <c r="O31" s="8"/>
      <c r="P31" s="71"/>
    </row>
    <row r="32" ht="25" customHeight="1" spans="1:16">
      <c r="A32" s="8">
        <v>29</v>
      </c>
      <c r="B32" s="8">
        <v>24180081</v>
      </c>
      <c r="C32" s="8" t="s">
        <v>49</v>
      </c>
      <c r="D32" s="58">
        <f>VLOOKUP(C32,智育测评!C29:$G$93,5,FALSE)</f>
        <v>72.8</v>
      </c>
      <c r="E32" s="8">
        <f>VLOOKUP(C32,智育测评!C33:$H$93,6,FALSE)</f>
        <v>39</v>
      </c>
      <c r="F32" s="8">
        <f>VLOOKUP(C32,德育测评!$C$4:$H$93,6,FALSE)</f>
        <v>72</v>
      </c>
      <c r="G32" s="8">
        <f>VLOOKUP(C32,德育测评!$C$4:$I$93,7,FALSE)</f>
        <v>10</v>
      </c>
      <c r="H32" s="8">
        <f>VLOOKUP(C32,文体测评!$C$3:$H$93,6,FALSE)</f>
        <v>67</v>
      </c>
      <c r="I32" s="8">
        <f>VLOOKUP(C32,文体测评!$C$4:$I$93,7,FALSE)</f>
        <v>14</v>
      </c>
      <c r="J32" s="58">
        <f t="shared" si="0"/>
        <v>72.06</v>
      </c>
      <c r="K32" s="63">
        <f t="shared" si="1"/>
        <v>29</v>
      </c>
      <c r="L32" s="8" t="str">
        <f>VLOOKUP(C32,[1]Sheet1!$B$2:$I$91,7,FALSE)</f>
        <v>1.86</v>
      </c>
      <c r="M32" s="8" t="s">
        <v>21</v>
      </c>
      <c r="N32" s="8" t="s">
        <v>26</v>
      </c>
      <c r="O32" s="8"/>
      <c r="P32" s="69"/>
    </row>
    <row r="33" ht="25" customHeight="1" spans="1:17">
      <c r="A33" s="8">
        <v>30</v>
      </c>
      <c r="B33" s="8">
        <v>24180023</v>
      </c>
      <c r="C33" s="8" t="s">
        <v>50</v>
      </c>
      <c r="D33" s="58">
        <f>VLOOKUP(C33,智育测评!$C$4:$H$93,5,FALSE)</f>
        <v>76.47</v>
      </c>
      <c r="E33" s="8">
        <f>VLOOKUP(C33,智育测评!$C$4:$H$93,6,FALSE)</f>
        <v>20</v>
      </c>
      <c r="F33" s="8">
        <f>VLOOKUP(C33,德育测评!$C$4:$H$93,6,FALSE)</f>
        <v>67.5</v>
      </c>
      <c r="G33" s="8">
        <f>VLOOKUP(C33,德育测评!C34:$I$93,7,FALSE)</f>
        <v>43</v>
      </c>
      <c r="H33" s="8">
        <f>VLOOKUP(C33,文体测评!$C$3:$H$93,6,FALSE)</f>
        <v>50</v>
      </c>
      <c r="I33" s="8">
        <f>VLOOKUP(C33,文体测评!$C$4:$I$93,7,FALSE)</f>
        <v>55</v>
      </c>
      <c r="J33" s="58">
        <f t="shared" si="0"/>
        <v>72.029</v>
      </c>
      <c r="K33" s="63">
        <f t="shared" si="1"/>
        <v>30</v>
      </c>
      <c r="L33" s="8" t="str">
        <f>VLOOKUP(C33,[1]Sheet1!$B$2:$I$91,7,FALSE)</f>
        <v>2.24</v>
      </c>
      <c r="M33" s="8" t="s">
        <v>21</v>
      </c>
      <c r="N33" s="8" t="s">
        <v>19</v>
      </c>
      <c r="O33" s="13"/>
      <c r="P33" s="13"/>
      <c r="Q33" s="5"/>
    </row>
    <row r="34" ht="25" customHeight="1" spans="1:17">
      <c r="A34" s="8">
        <v>31</v>
      </c>
      <c r="B34" s="8">
        <v>24180091</v>
      </c>
      <c r="C34" s="8" t="s">
        <v>51</v>
      </c>
      <c r="D34" s="58">
        <f>VLOOKUP(C34,智育测评!C31:$G$93,5,FALSE)</f>
        <v>72.85</v>
      </c>
      <c r="E34" s="8">
        <f>VLOOKUP(C34,智育测评!C35:$H$93,6,FALSE)</f>
        <v>38</v>
      </c>
      <c r="F34" s="8">
        <f>VLOOKUP(C34,德育测评!$C$4:$H$93,6,FALSE)</f>
        <v>71.5</v>
      </c>
      <c r="G34" s="8">
        <f>VLOOKUP(C34,德育测评!$C$4:$I$93,7,FALSE)</f>
        <v>27</v>
      </c>
      <c r="H34" s="8">
        <f>VLOOKUP(C34,文体测评!$C$3:$H$93,6,FALSE)</f>
        <v>67</v>
      </c>
      <c r="I34" s="8">
        <f>VLOOKUP(C34,文体测评!$C$4:$I$93,7,FALSE)</f>
        <v>14</v>
      </c>
      <c r="J34" s="58">
        <f t="shared" si="0"/>
        <v>71.995</v>
      </c>
      <c r="K34" s="63">
        <f t="shared" si="1"/>
        <v>31</v>
      </c>
      <c r="L34" s="8" t="str">
        <f>VLOOKUP(C34,[1]Sheet1!$B$2:$I$91,7,FALSE)</f>
        <v>1.87</v>
      </c>
      <c r="M34" s="8" t="s">
        <v>21</v>
      </c>
      <c r="N34" s="8" t="s">
        <v>26</v>
      </c>
      <c r="O34" s="64"/>
      <c r="P34" s="65"/>
      <c r="Q34" s="75"/>
    </row>
    <row r="35" ht="25" customHeight="1" spans="1:17">
      <c r="A35" s="8">
        <v>32</v>
      </c>
      <c r="B35" s="8">
        <v>24180086</v>
      </c>
      <c r="C35" s="8" t="s">
        <v>52</v>
      </c>
      <c r="D35" s="58">
        <f>VLOOKUP(C35,智育测评!C32:$G$93,5,FALSE)</f>
        <v>73.97</v>
      </c>
      <c r="E35" s="8">
        <f>VLOOKUP(C35,智育测评!C32:H121,6,FALSE)</f>
        <v>32</v>
      </c>
      <c r="F35" s="8">
        <f>VLOOKUP(C35,德育测评!$C$4:$H$93,6,FALSE)</f>
        <v>71.5</v>
      </c>
      <c r="G35" s="8">
        <f>VLOOKUP(C35,德育测评!$C$4:$I$93,7,FALSE)</f>
        <v>27</v>
      </c>
      <c r="H35" s="8">
        <f>VLOOKUP(C35,文体测评!$C$3:$H$93,6,FALSE)</f>
        <v>59</v>
      </c>
      <c r="I35" s="8">
        <f>VLOOKUP(C35,文体测评!$C$4:$I$93,7,FALSE)</f>
        <v>28</v>
      </c>
      <c r="J35" s="58">
        <f t="shared" si="0"/>
        <v>71.979</v>
      </c>
      <c r="K35" s="63">
        <f t="shared" si="1"/>
        <v>32</v>
      </c>
      <c r="L35" s="8" t="str">
        <f>VLOOKUP(C35,[1]Sheet1!$B$2:$I$91,7,FALSE)</f>
        <v>1.73</v>
      </c>
      <c r="M35" s="8">
        <v>469</v>
      </c>
      <c r="N35" s="8" t="s">
        <v>26</v>
      </c>
      <c r="O35" s="8"/>
      <c r="P35" s="69"/>
      <c r="Q35" s="76"/>
    </row>
    <row r="36" ht="25" customHeight="1" spans="1:17">
      <c r="A36" s="8">
        <v>33</v>
      </c>
      <c r="B36" s="8">
        <v>24180008</v>
      </c>
      <c r="C36" s="8" t="s">
        <v>53</v>
      </c>
      <c r="D36" s="58">
        <f>VLOOKUP(C36,智育测评!$C$4:$H$93,5,FALSE)</f>
        <v>75.1</v>
      </c>
      <c r="E36" s="8">
        <f>VLOOKUP(C36,智育测评!$C$4:$H$93,6,FALSE)</f>
        <v>29</v>
      </c>
      <c r="F36" s="8">
        <f>VLOOKUP(C36,德育测评!$C$4:$H$93,6,FALSE)</f>
        <v>69.5</v>
      </c>
      <c r="G36" s="8">
        <f>VLOOKUP(C36,德育测评!C37:$I$93,7,FALSE)</f>
        <v>34</v>
      </c>
      <c r="H36" s="8">
        <f>VLOOKUP(C36,文体测评!$C$3:$H$93,6,FALSE)</f>
        <v>50</v>
      </c>
      <c r="I36" s="8">
        <f>VLOOKUP(C36,文体测评!$C$4:$I$93,7,FALSE)</f>
        <v>55</v>
      </c>
      <c r="J36" s="58">
        <f t="shared" si="0"/>
        <v>71.47</v>
      </c>
      <c r="K36" s="63">
        <f t="shared" si="1"/>
        <v>33</v>
      </c>
      <c r="L36" s="8" t="str">
        <f>VLOOKUP(C36,[1]Sheet1!$B$2:$I$91,7,FALSE)</f>
        <v>2.11</v>
      </c>
      <c r="M36" s="8" t="s">
        <v>21</v>
      </c>
      <c r="N36" s="8" t="s">
        <v>19</v>
      </c>
      <c r="O36" s="13"/>
      <c r="P36" s="13"/>
      <c r="Q36" s="75"/>
    </row>
    <row r="37" ht="25" customHeight="1" spans="1:17">
      <c r="A37" s="8">
        <v>34</v>
      </c>
      <c r="B37" s="8">
        <v>24180029</v>
      </c>
      <c r="C37" s="8" t="s">
        <v>54</v>
      </c>
      <c r="D37" s="58">
        <f>VLOOKUP(C37,智育测评!C34:$G$93,5,FALSE)</f>
        <v>72.94</v>
      </c>
      <c r="E37" s="8">
        <f>VLOOKUP(C37,智育测评!C38:$H$93,6,FALSE)</f>
        <v>36</v>
      </c>
      <c r="F37" s="8">
        <f>VLOOKUP(C37,德育测评!$C$4:$H$93,6,FALSE)</f>
        <v>72</v>
      </c>
      <c r="G37" s="8">
        <f>VLOOKUP(C37,德育测评!$C$4:$I$93,7,FALSE)</f>
        <v>10</v>
      </c>
      <c r="H37" s="8">
        <f>VLOOKUP(C37,文体测评!$C$3:$H$93,6,FALSE)</f>
        <v>60</v>
      </c>
      <c r="I37" s="8">
        <f>VLOOKUP(C37,文体测评!$C$4:$I$93,7,FALSE)</f>
        <v>25</v>
      </c>
      <c r="J37" s="58">
        <f t="shared" ref="J37:J68" si="2">D37*0.7+F37*0.2+H37*0.1</f>
        <v>71.458</v>
      </c>
      <c r="K37" s="63">
        <f t="shared" ref="K37:K68" si="3">RANK(J37,$J$4:$J$93,0)</f>
        <v>34</v>
      </c>
      <c r="L37" s="8" t="str">
        <f>VLOOKUP(C37,[1]Sheet1!$B$2:$I$91,7,FALSE)</f>
        <v>1.91</v>
      </c>
      <c r="M37" s="8">
        <v>475</v>
      </c>
      <c r="N37" s="8" t="s">
        <v>26</v>
      </c>
      <c r="O37" s="13"/>
      <c r="P37" s="13"/>
      <c r="Q37" s="76"/>
    </row>
    <row r="38" ht="25" customHeight="1" spans="1:17">
      <c r="A38" s="8">
        <v>35</v>
      </c>
      <c r="B38" s="8">
        <v>24180044</v>
      </c>
      <c r="C38" s="8" t="s">
        <v>55</v>
      </c>
      <c r="D38" s="58">
        <f>VLOOKUP(C38,智育测评!$C$4:$H$93,5,FALSE)</f>
        <v>75.51</v>
      </c>
      <c r="E38" s="8">
        <f>VLOOKUP(C38,智育测评!$C$4:$H$93,6,FALSE)</f>
        <v>26</v>
      </c>
      <c r="F38" s="8">
        <f>VLOOKUP(C38,德育测评!$C$4:$H$93,6,FALSE)</f>
        <v>67</v>
      </c>
      <c r="G38" s="8">
        <f>VLOOKUP(C38,德育测评!C39:$I$93,7,FALSE)</f>
        <v>45</v>
      </c>
      <c r="H38" s="8">
        <f>VLOOKUP(C38,文体测评!$C$3:$H$93,6,FALSE)</f>
        <v>52</v>
      </c>
      <c r="I38" s="8">
        <f>VLOOKUP(C38,文体测评!$C$4:$I$93,7,FALSE)</f>
        <v>51</v>
      </c>
      <c r="J38" s="58">
        <f t="shared" si="2"/>
        <v>71.457</v>
      </c>
      <c r="K38" s="63">
        <f t="shared" si="3"/>
        <v>35</v>
      </c>
      <c r="L38" s="8" t="str">
        <f>VLOOKUP(C38,[1]Sheet1!$B$2:$I$91,7,FALSE)</f>
        <v>2.13</v>
      </c>
      <c r="M38" s="8">
        <v>441</v>
      </c>
      <c r="N38" s="8" t="s">
        <v>19</v>
      </c>
      <c r="O38" s="13"/>
      <c r="P38" s="13"/>
      <c r="Q38" s="76"/>
    </row>
    <row r="39" ht="25" customHeight="1" spans="1:17">
      <c r="A39" s="8">
        <v>36</v>
      </c>
      <c r="B39" s="8">
        <v>24180015</v>
      </c>
      <c r="C39" s="8" t="s">
        <v>56</v>
      </c>
      <c r="D39" s="58">
        <f>VLOOKUP(C39,智育测评!C10:$G$93,5,FALSE)</f>
        <v>75.81</v>
      </c>
      <c r="E39" s="8">
        <f>VLOOKUP(C39,智育测评!C10:H99,6,FALSE)</f>
        <v>24</v>
      </c>
      <c r="F39" s="8">
        <f>VLOOKUP(C39,德育测评!$C$4:$H$93,6,FALSE)</f>
        <v>66</v>
      </c>
      <c r="G39" s="8">
        <f>VLOOKUP(C39,德育测评!C14:$I$93,7,FALSE)</f>
        <v>52</v>
      </c>
      <c r="H39" s="8">
        <f>VLOOKUP(C39,文体测评!$C$3:$H$93,6,FALSE)</f>
        <v>50</v>
      </c>
      <c r="I39" s="8">
        <f>VLOOKUP(C39,文体测评!$C$4:$I$93,7,FALSE)</f>
        <v>55</v>
      </c>
      <c r="J39" s="58">
        <f t="shared" si="2"/>
        <v>71.267</v>
      </c>
      <c r="K39" s="63">
        <f t="shared" si="3"/>
        <v>36</v>
      </c>
      <c r="L39" s="8" t="str">
        <f>VLOOKUP(C39,[1]Sheet1!$B$2:$I$91,7,FALSE)</f>
        <v>2.03</v>
      </c>
      <c r="M39" s="8">
        <v>505</v>
      </c>
      <c r="N39" s="8" t="s">
        <v>26</v>
      </c>
      <c r="O39" s="13"/>
      <c r="P39" s="13"/>
      <c r="Q39" s="75"/>
    </row>
    <row r="40" ht="25" customHeight="1" spans="1:17">
      <c r="A40" s="8">
        <v>37</v>
      </c>
      <c r="B40" s="8">
        <v>24180046</v>
      </c>
      <c r="C40" s="8" t="s">
        <v>57</v>
      </c>
      <c r="D40" s="58">
        <f>VLOOKUP(C40,智育测评!$C$4:$H$93,5,FALSE)</f>
        <v>73.73</v>
      </c>
      <c r="E40" s="8">
        <f>VLOOKUP(C40,智育测评!$C$4:$H$93,6,FALSE)</f>
        <v>33</v>
      </c>
      <c r="F40" s="8">
        <f>VLOOKUP(C40,德育测评!$C$4:$H$93,6,FALSE)</f>
        <v>71.5</v>
      </c>
      <c r="G40" s="8">
        <f>VLOOKUP(C40,德育测评!$C$4:$I$93,7,FALSE)</f>
        <v>27</v>
      </c>
      <c r="H40" s="8">
        <f>VLOOKUP(C40,文体测评!$C$3:$H$93,6,FALSE)</f>
        <v>53</v>
      </c>
      <c r="I40" s="8">
        <f>VLOOKUP(C40,文体测评!$C$4:$I$93,7,FALSE)</f>
        <v>43</v>
      </c>
      <c r="J40" s="58">
        <f t="shared" si="2"/>
        <v>71.211</v>
      </c>
      <c r="K40" s="63">
        <f t="shared" si="3"/>
        <v>37</v>
      </c>
      <c r="L40" s="8" t="str">
        <f>VLOOKUP(C40,[1]Sheet1!$B$2:$I$91,7,FALSE)</f>
        <v>2.06</v>
      </c>
      <c r="M40" s="8">
        <v>483</v>
      </c>
      <c r="N40" s="8" t="s">
        <v>26</v>
      </c>
      <c r="O40" s="8"/>
      <c r="P40" s="69"/>
      <c r="Q40" s="76"/>
    </row>
    <row r="41" ht="25" customHeight="1" spans="1:17">
      <c r="A41" s="8">
        <v>38</v>
      </c>
      <c r="B41" s="8">
        <v>24180024</v>
      </c>
      <c r="C41" s="8" t="s">
        <v>58</v>
      </c>
      <c r="D41" s="58">
        <f>VLOOKUP(C41,智育测评!C37:$G$93,5,FALSE)</f>
        <v>71.62</v>
      </c>
      <c r="E41" s="8">
        <f>VLOOKUP(C41,智育测评!C41:$H$93,6,FALSE)</f>
        <v>43</v>
      </c>
      <c r="F41" s="8">
        <f>VLOOKUP(C41,德育测评!$C$4:$H$93,6,FALSE)</f>
        <v>72</v>
      </c>
      <c r="G41" s="8">
        <f>VLOOKUP(C41,德育测评!$C$4:$I$93,7,FALSE)</f>
        <v>10</v>
      </c>
      <c r="H41" s="8">
        <f>VLOOKUP(C41,文体测评!$C$3:$H$93,6,FALSE)</f>
        <v>62</v>
      </c>
      <c r="I41" s="8">
        <f>VLOOKUP(C41,文体测评!$C$4:$I$93,7,FALSE)</f>
        <v>20</v>
      </c>
      <c r="J41" s="58">
        <f t="shared" si="2"/>
        <v>70.734</v>
      </c>
      <c r="K41" s="63">
        <f t="shared" si="3"/>
        <v>38</v>
      </c>
      <c r="L41" s="8" t="str">
        <f>VLOOKUP(C41,[1]Sheet1!$B$2:$I$91,7,FALSE)</f>
        <v>1.90</v>
      </c>
      <c r="M41" s="8">
        <v>483</v>
      </c>
      <c r="N41" s="8" t="s">
        <v>26</v>
      </c>
      <c r="O41" s="8"/>
      <c r="P41" s="71"/>
      <c r="Q41" s="76"/>
    </row>
    <row r="42" ht="25" customHeight="1" spans="1:17">
      <c r="A42" s="8">
        <v>39</v>
      </c>
      <c r="B42" s="8">
        <v>24180073</v>
      </c>
      <c r="C42" s="8" t="s">
        <v>59</v>
      </c>
      <c r="D42" s="58">
        <f>VLOOKUP(C42,智育测评!C38:$G$93,5,FALSE)</f>
        <v>72.88</v>
      </c>
      <c r="E42" s="8">
        <f>VLOOKUP(C42,智育测评!C38:H127,6,FALSE)</f>
        <v>37</v>
      </c>
      <c r="F42" s="8">
        <f>VLOOKUP(C42,德育测评!$C$4:$H$93,6,FALSE)</f>
        <v>66.5</v>
      </c>
      <c r="G42" s="8">
        <f>VLOOKUP(C42,德育测评!C42:$I$93,7,FALSE)</f>
        <v>51</v>
      </c>
      <c r="H42" s="8">
        <f>VLOOKUP(C42,文体测评!$C$3:$H$93,6,FALSE)</f>
        <v>61</v>
      </c>
      <c r="I42" s="8">
        <f>VLOOKUP(C42,文体测评!$C$4:$I$93,7,FALSE)</f>
        <v>21</v>
      </c>
      <c r="J42" s="58">
        <f t="shared" si="2"/>
        <v>70.416</v>
      </c>
      <c r="K42" s="63">
        <f t="shared" si="3"/>
        <v>39</v>
      </c>
      <c r="L42" s="8" t="str">
        <f>VLOOKUP(C42,[1]Sheet1!$B$2:$I$91,7,FALSE)</f>
        <v>1.77</v>
      </c>
      <c r="M42" s="8" t="s">
        <v>21</v>
      </c>
      <c r="N42" s="8" t="s">
        <v>26</v>
      </c>
      <c r="O42" s="8"/>
      <c r="P42" s="71"/>
      <c r="Q42" s="75"/>
    </row>
    <row r="43" ht="25" customHeight="1" spans="1:17">
      <c r="A43" s="8">
        <v>40</v>
      </c>
      <c r="B43" s="8">
        <v>24180049</v>
      </c>
      <c r="C43" s="8" t="s">
        <v>60</v>
      </c>
      <c r="D43" s="58">
        <f>VLOOKUP(C43,智育测评!C41:$G$93,5,FALSE)</f>
        <v>71.8</v>
      </c>
      <c r="E43" s="8">
        <f>VLOOKUP(C43,智育测评!C41:H130,6,FALSE)</f>
        <v>41</v>
      </c>
      <c r="F43" s="8">
        <f>VLOOKUP(C43,德育测评!$C$4:$H$93,6,FALSE)</f>
        <v>70</v>
      </c>
      <c r="G43" s="8">
        <f>VLOOKUP(C43,德育测评!$C$4:$I$93,7,FALSE)</f>
        <v>31</v>
      </c>
      <c r="H43" s="8">
        <f>VLOOKUP(C43,文体测评!$C$3:$H$93,6,FALSE)</f>
        <v>59</v>
      </c>
      <c r="I43" s="8">
        <f>VLOOKUP(C43,文体测评!$C$4:$I$93,7,FALSE)</f>
        <v>28</v>
      </c>
      <c r="J43" s="58">
        <f t="shared" si="2"/>
        <v>70.16</v>
      </c>
      <c r="K43" s="63">
        <f t="shared" si="3"/>
        <v>40</v>
      </c>
      <c r="L43" s="8" t="str">
        <f>VLOOKUP(C43,[1]Sheet1!$B$2:$I$91,7,FALSE)</f>
        <v>1.57</v>
      </c>
      <c r="M43" s="8" t="s">
        <v>21</v>
      </c>
      <c r="N43" s="8" t="s">
        <v>26</v>
      </c>
      <c r="O43" s="74"/>
      <c r="P43" s="64"/>
      <c r="Q43" s="75"/>
    </row>
    <row r="44" ht="25" customHeight="1" spans="1:17">
      <c r="A44" s="8">
        <v>41</v>
      </c>
      <c r="B44" s="8">
        <v>24180075</v>
      </c>
      <c r="C44" s="8" t="s">
        <v>61</v>
      </c>
      <c r="D44" s="58">
        <f>VLOOKUP(C44,智育测评!C42:$G$93,5,FALSE)</f>
        <v>72.7</v>
      </c>
      <c r="E44" s="8">
        <f>VLOOKUP(C44,智育测评!C42:H131,6,FALSE)</f>
        <v>40</v>
      </c>
      <c r="F44" s="8">
        <f>VLOOKUP(C44,德育测评!$C$4:$H$93,6,FALSE)</f>
        <v>69</v>
      </c>
      <c r="G44" s="8">
        <f>VLOOKUP(C44,德育测评!$C$4:$I$93,7,FALSE)</f>
        <v>35</v>
      </c>
      <c r="H44" s="8">
        <f>VLOOKUP(C44,文体测评!$C$3:$H$93,6,FALSE)</f>
        <v>50</v>
      </c>
      <c r="I44" s="8">
        <f>VLOOKUP(C44,文体测评!$C$4:$I$93,7,FALSE)</f>
        <v>55</v>
      </c>
      <c r="J44" s="58">
        <f t="shared" si="2"/>
        <v>69.69</v>
      </c>
      <c r="K44" s="63">
        <f t="shared" si="3"/>
        <v>41</v>
      </c>
      <c r="L44" s="8" t="str">
        <f>VLOOKUP(C44,[1]Sheet1!$B$2:$I$91,7,FALSE)</f>
        <v>1.94</v>
      </c>
      <c r="M44" s="8" t="s">
        <v>21</v>
      </c>
      <c r="N44" s="8" t="s">
        <v>26</v>
      </c>
      <c r="O44" s="8"/>
      <c r="P44" s="69"/>
      <c r="Q44" s="76"/>
    </row>
    <row r="45" ht="25" customHeight="1" spans="1:17">
      <c r="A45" s="8">
        <v>42</v>
      </c>
      <c r="B45" s="8">
        <v>24180030</v>
      </c>
      <c r="C45" s="8" t="s">
        <v>62</v>
      </c>
      <c r="D45" s="58">
        <f>VLOOKUP(C45,智育测评!C40:$G$93,5,FALSE)</f>
        <v>70.29</v>
      </c>
      <c r="E45" s="8">
        <f>VLOOKUP(C45,智育测评!C44:$H$93,6,FALSE)</f>
        <v>46</v>
      </c>
      <c r="F45" s="8">
        <f>VLOOKUP(C45,德育测评!$C$4:$H$93,6,FALSE)</f>
        <v>72.5</v>
      </c>
      <c r="G45" s="8">
        <f>VLOOKUP(C45,德育测评!$C$4:$I$93,7,FALSE)</f>
        <v>8</v>
      </c>
      <c r="H45" s="8">
        <f>VLOOKUP(C45,文体测评!$C$3:$H$93,6,FALSE)</f>
        <v>59</v>
      </c>
      <c r="I45" s="8">
        <f>VLOOKUP(C45,文体测评!$C$4:$I$93,7,FALSE)</f>
        <v>28</v>
      </c>
      <c r="J45" s="58">
        <f t="shared" si="2"/>
        <v>69.603</v>
      </c>
      <c r="K45" s="63">
        <f t="shared" si="3"/>
        <v>42</v>
      </c>
      <c r="L45" s="8" t="str">
        <f>VLOOKUP(C45,[1]Sheet1!$B$2:$I$91,7,FALSE)</f>
        <v>1.68</v>
      </c>
      <c r="M45" s="8" t="s">
        <v>21</v>
      </c>
      <c r="N45" s="8" t="s">
        <v>26</v>
      </c>
      <c r="O45" s="8"/>
      <c r="P45" s="69"/>
      <c r="Q45" s="76"/>
    </row>
    <row r="46" ht="25" customHeight="1" spans="1:17">
      <c r="A46" s="8">
        <v>43</v>
      </c>
      <c r="B46" s="8">
        <v>24180002</v>
      </c>
      <c r="C46" s="8" t="s">
        <v>63</v>
      </c>
      <c r="D46" s="58">
        <f>VLOOKUP(C46,智育测评!$C$4:$H$93,5,FALSE)</f>
        <v>73.09</v>
      </c>
      <c r="E46" s="8">
        <f>VLOOKUP(C46,智育测评!$C$4:$H$93,6,FALSE)</f>
        <v>35</v>
      </c>
      <c r="F46" s="8">
        <f>VLOOKUP(C46,德育测评!$C$4:$H$93,6,FALSE)</f>
        <v>64</v>
      </c>
      <c r="G46" s="8">
        <f>VLOOKUP(C46,德育测评!C47:$I$93,7,FALSE)</f>
        <v>60</v>
      </c>
      <c r="H46" s="8">
        <f>VLOOKUP(C46,文体测评!$C$3:$H$93,6,FALSE)</f>
        <v>50</v>
      </c>
      <c r="I46" s="8">
        <f>VLOOKUP(C46,文体测评!$C$4:$I$93,7,FALSE)</f>
        <v>55</v>
      </c>
      <c r="J46" s="58">
        <f t="shared" si="2"/>
        <v>68.963</v>
      </c>
      <c r="K46" s="63">
        <f t="shared" si="3"/>
        <v>43</v>
      </c>
      <c r="L46" s="8" t="str">
        <f>VLOOKUP(C46,[1]Sheet1!$B$2:$I$91,7,FALSE)</f>
        <v>1.82</v>
      </c>
      <c r="M46" s="8" t="s">
        <v>21</v>
      </c>
      <c r="N46" s="8" t="s">
        <v>26</v>
      </c>
      <c r="O46" s="67"/>
      <c r="P46" s="66"/>
      <c r="Q46" s="76"/>
    </row>
    <row r="47" ht="25" customHeight="1" spans="1:17">
      <c r="A47" s="8">
        <v>44</v>
      </c>
      <c r="B47" s="8">
        <v>24180062</v>
      </c>
      <c r="C47" s="8" t="s">
        <v>64</v>
      </c>
      <c r="D47" s="58">
        <f>VLOOKUP(C47,智育测评!C44:$G$93,5,FALSE)</f>
        <v>71.78</v>
      </c>
      <c r="E47" s="8">
        <f>VLOOKUP(C47,智育测评!$C$4:$H$93,6,FALSE)</f>
        <v>42</v>
      </c>
      <c r="F47" s="8">
        <f>VLOOKUP(C47,德育测评!$C$4:$H$93,6,FALSE)</f>
        <v>68.5</v>
      </c>
      <c r="G47" s="8">
        <f>VLOOKUP(C47,德育测评!$C$4:$I$93,7,FALSE)</f>
        <v>38</v>
      </c>
      <c r="H47" s="8">
        <f>VLOOKUP(C47,文体测评!$C$3:$H$93,6,FALSE)</f>
        <v>50</v>
      </c>
      <c r="I47" s="8">
        <f>VLOOKUP(C47,文体测评!$C$4:$I$93,7,FALSE)</f>
        <v>55</v>
      </c>
      <c r="J47" s="58">
        <f t="shared" si="2"/>
        <v>68.946</v>
      </c>
      <c r="K47" s="63">
        <f t="shared" si="3"/>
        <v>44</v>
      </c>
      <c r="L47" s="8" t="str">
        <f>VLOOKUP(C47,[1]Sheet1!$B$2:$I$91,7,FALSE)</f>
        <v>1.87</v>
      </c>
      <c r="M47" s="8" t="s">
        <v>21</v>
      </c>
      <c r="N47" s="8" t="s">
        <v>26</v>
      </c>
      <c r="O47" s="67"/>
      <c r="P47" s="64"/>
      <c r="Q47" s="76"/>
    </row>
    <row r="48" ht="25" customHeight="1" spans="1:17">
      <c r="A48" s="8">
        <v>45</v>
      </c>
      <c r="B48" s="8">
        <v>24180040</v>
      </c>
      <c r="C48" s="8" t="s">
        <v>65</v>
      </c>
      <c r="D48" s="58">
        <f>VLOOKUP(C48,智育测评!C45:$G$93,5,FALSE)</f>
        <v>69.95</v>
      </c>
      <c r="E48" s="8">
        <f>VLOOKUP(C48,智育测评!C49:$H$93,6,FALSE)</f>
        <v>48</v>
      </c>
      <c r="F48" s="8">
        <f>VLOOKUP(C48,德育测评!$C$4:$H$93,6,FALSE)</f>
        <v>63.5</v>
      </c>
      <c r="G48" s="8">
        <f>VLOOKUP(C48,德育测评!C48:$I$93,7,FALSE)</f>
        <v>67</v>
      </c>
      <c r="H48" s="8">
        <f>VLOOKUP(C48,文体测评!$C$3:$H$93,6,FALSE)</f>
        <v>61</v>
      </c>
      <c r="I48" s="8">
        <f>VLOOKUP(C48,文体测评!$C$4:$I$93,7,FALSE)</f>
        <v>21</v>
      </c>
      <c r="J48" s="58">
        <f t="shared" si="2"/>
        <v>67.765</v>
      </c>
      <c r="K48" s="63">
        <f t="shared" si="3"/>
        <v>45</v>
      </c>
      <c r="L48" s="8" t="str">
        <f>VLOOKUP(C48,[1]Sheet1!$B$2:$I$91,7,FALSE)</f>
        <v>1.74</v>
      </c>
      <c r="M48" s="8" t="s">
        <v>21</v>
      </c>
      <c r="N48" s="8" t="s">
        <v>26</v>
      </c>
      <c r="O48" s="13"/>
      <c r="P48" s="13"/>
      <c r="Q48" s="76"/>
    </row>
    <row r="49" ht="25" customHeight="1" spans="1:17">
      <c r="A49" s="8">
        <v>46</v>
      </c>
      <c r="B49" s="8">
        <v>24180009</v>
      </c>
      <c r="C49" s="8" t="s">
        <v>66</v>
      </c>
      <c r="D49" s="58">
        <f>VLOOKUP(C49,智育测评!C46:$G$93,5,FALSE)</f>
        <v>69.83</v>
      </c>
      <c r="E49" s="8">
        <f>VLOOKUP(C49,智育测评!C50:$H$93,6,FALSE)</f>
        <v>49</v>
      </c>
      <c r="F49" s="8">
        <f>VLOOKUP(C49,德育测评!$C$4:$H$93,6,FALSE)</f>
        <v>65.5</v>
      </c>
      <c r="G49" s="8">
        <f>VLOOKUP(C49,德育测评!$C$4:$I$93,7,FALSE)</f>
        <v>54</v>
      </c>
      <c r="H49" s="8">
        <f>VLOOKUP(C49,文体测评!$C$3:$H$93,6,FALSE)</f>
        <v>56</v>
      </c>
      <c r="I49" s="8">
        <f>VLOOKUP(C49,文体测评!$C$4:$I$93,7,FALSE)</f>
        <v>36</v>
      </c>
      <c r="J49" s="58">
        <f t="shared" si="2"/>
        <v>67.581</v>
      </c>
      <c r="K49" s="63">
        <f t="shared" si="3"/>
        <v>46</v>
      </c>
      <c r="L49" s="8" t="str">
        <f>VLOOKUP(C49,[1]Sheet1!$B$2:$I$91,7,FALSE)</f>
        <v>1.66</v>
      </c>
      <c r="M49" s="8">
        <v>462</v>
      </c>
      <c r="N49" s="8" t="s">
        <v>26</v>
      </c>
      <c r="O49" s="8"/>
      <c r="P49" s="69"/>
      <c r="Q49" s="76"/>
    </row>
    <row r="50" ht="25" customHeight="1" spans="1:17">
      <c r="A50" s="8">
        <v>47</v>
      </c>
      <c r="B50" s="8">
        <v>24180011</v>
      </c>
      <c r="C50" s="8" t="s">
        <v>67</v>
      </c>
      <c r="D50" s="58">
        <f>VLOOKUP(C50,智育测评!C50:$G$93,5,FALSE)</f>
        <v>65.19</v>
      </c>
      <c r="E50" s="8">
        <f>VLOOKUP(C50,智育测评!C54:$H$93,6,FALSE)</f>
        <v>65</v>
      </c>
      <c r="F50" s="8">
        <f>VLOOKUP(C50,德育测评!$C$4:$H$93,6,FALSE)</f>
        <v>72</v>
      </c>
      <c r="G50" s="8">
        <f>VLOOKUP(C50,德育测评!$C$4:$I$93,7,FALSE)</f>
        <v>10</v>
      </c>
      <c r="H50" s="8">
        <f>VLOOKUP(C50,文体测评!$C$3:$H$93,6,FALSE)</f>
        <v>72</v>
      </c>
      <c r="I50" s="8">
        <f>VLOOKUP(C50,文体测评!$C$4:$I$93,7,FALSE)</f>
        <v>5</v>
      </c>
      <c r="J50" s="58">
        <f t="shared" si="2"/>
        <v>67.233</v>
      </c>
      <c r="K50" s="63">
        <f t="shared" si="3"/>
        <v>47</v>
      </c>
      <c r="L50" s="8" t="str">
        <f>VLOOKUP(C50,[1]Sheet1!$B$2:$I$91,7,FALSE)</f>
        <v>1.41</v>
      </c>
      <c r="M50" s="8" t="s">
        <v>21</v>
      </c>
      <c r="N50" s="8" t="s">
        <v>26</v>
      </c>
      <c r="O50" s="67"/>
      <c r="P50" s="66"/>
      <c r="Q50" s="76"/>
    </row>
    <row r="51" ht="25" customHeight="1" spans="1:17">
      <c r="A51" s="8">
        <v>48</v>
      </c>
      <c r="B51" s="8">
        <v>24180037</v>
      </c>
      <c r="C51" s="8" t="s">
        <v>68</v>
      </c>
      <c r="D51" s="58">
        <f>VLOOKUP(C51,智育测评!$C$4:$H$93,5,FALSE)</f>
        <v>70.04</v>
      </c>
      <c r="E51" s="8">
        <f>VLOOKUP(C51,智育测评!$C$4:$H$93,6,FALSE)</f>
        <v>47</v>
      </c>
      <c r="F51" s="8">
        <f>VLOOKUP(C51,德育测评!$C$4:$H$93,6,FALSE)</f>
        <v>65</v>
      </c>
      <c r="G51" s="8">
        <f>VLOOKUP(C51,德育测评!C55:$I$93,7,FALSE)</f>
        <v>57</v>
      </c>
      <c r="H51" s="8">
        <f>VLOOKUP(C51,文体测评!$C$3:$H$93,6,FALSE)</f>
        <v>52</v>
      </c>
      <c r="I51" s="8">
        <f>VLOOKUP(C51,文体测评!$C$4:$I$93,7,FALSE)</f>
        <v>51</v>
      </c>
      <c r="J51" s="58">
        <f t="shared" si="2"/>
        <v>67.228</v>
      </c>
      <c r="K51" s="63">
        <f t="shared" si="3"/>
        <v>48</v>
      </c>
      <c r="L51" s="8" t="str">
        <f>VLOOKUP(C51,[1]Sheet1!$B$2:$I$91,7,FALSE)</f>
        <v>1.65</v>
      </c>
      <c r="M51" s="8" t="s">
        <v>21</v>
      </c>
      <c r="N51" s="8" t="s">
        <v>26</v>
      </c>
      <c r="O51" s="13"/>
      <c r="P51" s="13"/>
      <c r="Q51" s="76"/>
    </row>
    <row r="52" ht="25" customHeight="1" spans="1:17">
      <c r="A52" s="8">
        <v>49</v>
      </c>
      <c r="B52" s="8">
        <v>24180077</v>
      </c>
      <c r="C52" s="8" t="s">
        <v>69</v>
      </c>
      <c r="D52" s="58">
        <f>VLOOKUP(C52,智育测评!C47:$G$93,5,FALSE)</f>
        <v>69.19</v>
      </c>
      <c r="E52" s="8">
        <f>VLOOKUP(C52,智育测评!C51:$H$93,6,FALSE)</f>
        <v>51</v>
      </c>
      <c r="F52" s="8">
        <f>VLOOKUP(C52,德育测评!$C$4:$H$93,6,FALSE)</f>
        <v>66</v>
      </c>
      <c r="G52" s="8">
        <f>VLOOKUP(C52,德育测评!C50:$I$93,7,FALSE)</f>
        <v>52</v>
      </c>
      <c r="H52" s="8">
        <f>VLOOKUP(C52,文体测评!$C$3:$H$93,6,FALSE)</f>
        <v>54</v>
      </c>
      <c r="I52" s="8">
        <f>VLOOKUP(C52,文体测评!$C$4:$I$93,7,FALSE)</f>
        <v>37</v>
      </c>
      <c r="J52" s="58">
        <f t="shared" si="2"/>
        <v>67.033</v>
      </c>
      <c r="K52" s="63">
        <f t="shared" si="3"/>
        <v>49</v>
      </c>
      <c r="L52" s="8" t="str">
        <f>VLOOKUP(C52,[1]Sheet1!$B$2:$I$91,7,FALSE)</f>
        <v>1.47</v>
      </c>
      <c r="M52" s="8" t="s">
        <v>21</v>
      </c>
      <c r="N52" s="8" t="s">
        <v>26</v>
      </c>
      <c r="O52" s="67"/>
      <c r="P52" s="66"/>
      <c r="Q52" s="76"/>
    </row>
    <row r="53" ht="25" customHeight="1" spans="1:17">
      <c r="A53" s="8">
        <v>50</v>
      </c>
      <c r="B53" s="8">
        <v>24180026</v>
      </c>
      <c r="C53" s="8" t="s">
        <v>70</v>
      </c>
      <c r="D53" s="58">
        <f>VLOOKUP(C53,智育测评!C39:$G$93,5,FALSE)</f>
        <v>70.61</v>
      </c>
      <c r="E53" s="8">
        <f>VLOOKUP(C53,智育测评!C43:$H$93,6,FALSE)</f>
        <v>44</v>
      </c>
      <c r="F53" s="8">
        <f>VLOOKUP(C53,德育测评!$C$4:$H$93,6,FALSE)</f>
        <v>62</v>
      </c>
      <c r="G53" s="8">
        <f>VLOOKUP(C53,德育测评!C43:$I$93,7,FALSE)</f>
        <v>80</v>
      </c>
      <c r="H53" s="8">
        <f>VLOOKUP(C53,文体测评!$C$3:$H$93,6,FALSE)</f>
        <v>50</v>
      </c>
      <c r="I53" s="8">
        <f>VLOOKUP(C53,文体测评!$C$4:$I$93,7,FALSE)</f>
        <v>55</v>
      </c>
      <c r="J53" s="58">
        <f t="shared" si="2"/>
        <v>66.827</v>
      </c>
      <c r="K53" s="63">
        <f t="shared" si="3"/>
        <v>50</v>
      </c>
      <c r="L53" s="8" t="str">
        <f>VLOOKUP(C53,[1]Sheet1!$B$2:$I$91,7,FALSE)</f>
        <v>1.76</v>
      </c>
      <c r="M53" s="8" t="s">
        <v>21</v>
      </c>
      <c r="N53" s="8" t="s">
        <v>26</v>
      </c>
      <c r="O53" s="8"/>
      <c r="P53" s="71"/>
      <c r="Q53" s="76"/>
    </row>
    <row r="54" ht="25" customHeight="1" spans="1:17">
      <c r="A54" s="8">
        <v>51</v>
      </c>
      <c r="B54" s="8">
        <v>24180080</v>
      </c>
      <c r="C54" s="8" t="s">
        <v>71</v>
      </c>
      <c r="D54" s="58">
        <f>VLOOKUP(C54,智育测评!C49:$G$93,5,FALSE)</f>
        <v>69.52</v>
      </c>
      <c r="E54" s="8">
        <f>VLOOKUP(C54,智育测评!C53:$H$93,6,FALSE)</f>
        <v>50</v>
      </c>
      <c r="F54" s="8">
        <f>VLOOKUP(C54,德育测评!$C$4:$H$93,6,FALSE)</f>
        <v>63.5</v>
      </c>
      <c r="G54" s="8">
        <f>VLOOKUP(C54,德育测评!C52:$I$93,7,FALSE)</f>
        <v>67</v>
      </c>
      <c r="H54" s="8">
        <f>VLOOKUP(C54,文体测评!$C$3:$H$93,6,FALSE)</f>
        <v>53</v>
      </c>
      <c r="I54" s="8">
        <f>VLOOKUP(C54,文体测评!$C$4:$I$93,7,FALSE)</f>
        <v>43</v>
      </c>
      <c r="J54" s="58">
        <f t="shared" si="2"/>
        <v>66.664</v>
      </c>
      <c r="K54" s="63">
        <f t="shared" si="3"/>
        <v>51</v>
      </c>
      <c r="L54" s="8" t="str">
        <f>VLOOKUP(C54,[1]Sheet1!$B$2:$I$91,7,FALSE)</f>
        <v>1.63</v>
      </c>
      <c r="M54" s="8" t="s">
        <v>21</v>
      </c>
      <c r="N54" s="8" t="s">
        <v>26</v>
      </c>
      <c r="O54" s="67"/>
      <c r="P54" s="66"/>
      <c r="Q54" s="76"/>
    </row>
    <row r="55" ht="25" customHeight="1" spans="1:17">
      <c r="A55" s="8">
        <v>52</v>
      </c>
      <c r="B55" s="8">
        <v>24180079</v>
      </c>
      <c r="C55" s="8" t="s">
        <v>72</v>
      </c>
      <c r="D55" s="58">
        <f>VLOOKUP(C55,智育测评!C53:$G$93,5,FALSE)</f>
        <v>67.94</v>
      </c>
      <c r="E55" s="8">
        <f>VLOOKUP(C55,智育测评!C57:$H$93,6,FALSE)</f>
        <v>55</v>
      </c>
      <c r="F55" s="8">
        <f>VLOOKUP(C55,德育测评!$C$4:$H$93,6,FALSE)</f>
        <v>69</v>
      </c>
      <c r="G55" s="8">
        <f>VLOOKUP(C55,德育测评!$C$4:$I$93,7,FALSE)</f>
        <v>35</v>
      </c>
      <c r="H55" s="8">
        <f>VLOOKUP(C55,文体测评!$C$3:$H$93,6,FALSE)</f>
        <v>50</v>
      </c>
      <c r="I55" s="8">
        <f>VLOOKUP(C55,文体测评!$C$4:$I$93,7,FALSE)</f>
        <v>55</v>
      </c>
      <c r="J55" s="58">
        <f t="shared" si="2"/>
        <v>66.358</v>
      </c>
      <c r="K55" s="63">
        <f t="shared" si="3"/>
        <v>52</v>
      </c>
      <c r="L55" s="8" t="str">
        <f>VLOOKUP(C55,[1]Sheet1!$B$2:$I$91,7,FALSE)</f>
        <v>1.49</v>
      </c>
      <c r="M55" s="8" t="s">
        <v>21</v>
      </c>
      <c r="N55" s="8" t="s">
        <v>26</v>
      </c>
      <c r="O55" s="67"/>
      <c r="P55" s="66"/>
      <c r="Q55" s="76"/>
    </row>
    <row r="56" ht="25" customHeight="1" spans="1:17">
      <c r="A56" s="8">
        <v>53</v>
      </c>
      <c r="B56" s="8">
        <v>24180055</v>
      </c>
      <c r="C56" s="8" t="s">
        <v>73</v>
      </c>
      <c r="D56" s="58">
        <f>VLOOKUP(C56,智育测评!C52:$G$93,5,FALSE)</f>
        <v>67.87</v>
      </c>
      <c r="E56" s="8">
        <f>VLOOKUP(C56,智育测评!C56:$H$93,6,FALSE)</f>
        <v>56</v>
      </c>
      <c r="F56" s="8">
        <f>VLOOKUP(C56,德育测评!$C$4:$H$93,6,FALSE)</f>
        <v>63</v>
      </c>
      <c r="G56" s="8">
        <f>VLOOKUP(C56,德育测评!C56:$I$93,7,FALSE)</f>
        <v>76</v>
      </c>
      <c r="H56" s="8">
        <f>VLOOKUP(C56,文体测评!$C$3:$H$93,6,FALSE)</f>
        <v>61</v>
      </c>
      <c r="I56" s="8">
        <f>VLOOKUP(C56,文体测评!$C$4:$I$93,7,FALSE)</f>
        <v>21</v>
      </c>
      <c r="J56" s="58">
        <f t="shared" si="2"/>
        <v>66.209</v>
      </c>
      <c r="K56" s="63">
        <f t="shared" si="3"/>
        <v>53</v>
      </c>
      <c r="L56" s="8" t="str">
        <f>VLOOKUP(C56,[1]Sheet1!$B$2:$I$91,7,FALSE)</f>
        <v>1.48</v>
      </c>
      <c r="M56" s="8" t="s">
        <v>21</v>
      </c>
      <c r="N56" s="8" t="s">
        <v>26</v>
      </c>
      <c r="O56" s="13"/>
      <c r="P56" s="13"/>
      <c r="Q56" s="76"/>
    </row>
    <row r="57" ht="25" customHeight="1" spans="1:17">
      <c r="A57" s="8">
        <v>54</v>
      </c>
      <c r="B57" s="8">
        <v>24180048</v>
      </c>
      <c r="C57" s="8" t="s">
        <v>74</v>
      </c>
      <c r="D57" s="58">
        <f>VLOOKUP(C57,智育测评!C54:$G$93,5,FALSE)</f>
        <v>69.17</v>
      </c>
      <c r="E57" s="8">
        <f>VLOOKUP(C57,智育测评!$C$4:$H$93,6,FALSE)</f>
        <v>53</v>
      </c>
      <c r="F57" s="8">
        <f>VLOOKUP(C57,德育测评!$C$4:$H$93,6,FALSE)</f>
        <v>63.5</v>
      </c>
      <c r="G57" s="8">
        <f>VLOOKUP(C57,德育测评!C58:$I$93,7,FALSE)</f>
        <v>67</v>
      </c>
      <c r="H57" s="8">
        <f>VLOOKUP(C57,文体测评!$C$3:$H$93,6,FALSE)</f>
        <v>50</v>
      </c>
      <c r="I57" s="8">
        <f>VLOOKUP(C57,文体测评!$C$4:$I$93,7,FALSE)</f>
        <v>55</v>
      </c>
      <c r="J57" s="58">
        <f t="shared" si="2"/>
        <v>66.119</v>
      </c>
      <c r="K57" s="63">
        <f t="shared" si="3"/>
        <v>54</v>
      </c>
      <c r="L57" s="8" t="str">
        <f>VLOOKUP(C57,[1]Sheet1!$B$2:$I$91,7,FALSE)</f>
        <v>1.52</v>
      </c>
      <c r="M57" s="8" t="s">
        <v>21</v>
      </c>
      <c r="N57" s="8" t="s">
        <v>26</v>
      </c>
      <c r="O57" s="13"/>
      <c r="P57" s="13"/>
      <c r="Q57" s="76"/>
    </row>
    <row r="58" ht="25" customHeight="1" spans="1:17">
      <c r="A58" s="8">
        <v>55</v>
      </c>
      <c r="B58" s="8">
        <v>24180082</v>
      </c>
      <c r="C58" s="8" t="s">
        <v>75</v>
      </c>
      <c r="D58" s="58">
        <f>VLOOKUP(C58,智育测评!C55:$G$93,5,FALSE)</f>
        <v>68.05</v>
      </c>
      <c r="E58" s="8">
        <f>VLOOKUP(C58,智育测评!$C$4:$H$93,6,FALSE)</f>
        <v>54</v>
      </c>
      <c r="F58" s="8">
        <f>VLOOKUP(C58,德育测评!$C$4:$H$93,6,FALSE)</f>
        <v>67</v>
      </c>
      <c r="G58" s="8">
        <f>VLOOKUP(C58,德育测评!$C$4:$I$93,7,FALSE)</f>
        <v>45</v>
      </c>
      <c r="H58" s="8">
        <f>VLOOKUP(C58,文体测评!$C$3:$H$93,6,FALSE)</f>
        <v>50</v>
      </c>
      <c r="I58" s="8">
        <f>VLOOKUP(C58,文体测评!$C$4:$I$93,7,FALSE)</f>
        <v>55</v>
      </c>
      <c r="J58" s="58">
        <f t="shared" si="2"/>
        <v>66.035</v>
      </c>
      <c r="K58" s="63">
        <f t="shared" si="3"/>
        <v>55</v>
      </c>
      <c r="L58" s="8" t="str">
        <f>VLOOKUP(C58,[1]Sheet1!$B$2:$I$91,7,FALSE)</f>
        <v>1.64</v>
      </c>
      <c r="M58" s="8">
        <v>348</v>
      </c>
      <c r="N58" s="8" t="s">
        <v>26</v>
      </c>
      <c r="O58" s="67"/>
      <c r="P58" s="66"/>
      <c r="Q58" s="75"/>
    </row>
    <row r="59" ht="25" customHeight="1" spans="1:17">
      <c r="A59" s="8">
        <v>56</v>
      </c>
      <c r="B59" s="8">
        <v>24180014</v>
      </c>
      <c r="C59" s="8" t="s">
        <v>76</v>
      </c>
      <c r="D59" s="58">
        <f>VLOOKUP(C59,智育测评!C56:$G$93,5,FALSE)</f>
        <v>67.61</v>
      </c>
      <c r="E59" s="8">
        <f>VLOOKUP(C59,智育测评!C60:$H$93,6,FALSE)</f>
        <v>58</v>
      </c>
      <c r="F59" s="8">
        <f>VLOOKUP(C59,德育测评!$C$4:$H$93,6,FALSE)</f>
        <v>68</v>
      </c>
      <c r="G59" s="8">
        <f>VLOOKUP(C59,德育测评!$C$4:$I$93,7,FALSE)</f>
        <v>41</v>
      </c>
      <c r="H59" s="8">
        <f>VLOOKUP(C59,文体测评!$C$3:$H$93,6,FALSE)</f>
        <v>50</v>
      </c>
      <c r="I59" s="8">
        <f>VLOOKUP(C59,文体测评!$C$4:$I$93,7,FALSE)</f>
        <v>55</v>
      </c>
      <c r="J59" s="58">
        <f t="shared" si="2"/>
        <v>65.927</v>
      </c>
      <c r="K59" s="63">
        <f t="shared" si="3"/>
        <v>56</v>
      </c>
      <c r="L59" s="8" t="str">
        <f>VLOOKUP(C59,[1]Sheet1!$B$2:$I$91,7,FALSE)</f>
        <v>1.73</v>
      </c>
      <c r="M59" s="8" t="s">
        <v>21</v>
      </c>
      <c r="N59" s="8" t="s">
        <v>26</v>
      </c>
      <c r="O59" s="64"/>
      <c r="P59" s="65"/>
      <c r="Q59" s="76"/>
    </row>
    <row r="60" ht="25" customHeight="1" spans="1:17">
      <c r="A60" s="8">
        <v>57</v>
      </c>
      <c r="B60" s="8">
        <v>24180001</v>
      </c>
      <c r="C60" s="8" t="s">
        <v>77</v>
      </c>
      <c r="D60" s="58">
        <f>VLOOKUP(C60,智育测评!$C$4:$H$93,5,FALSE)</f>
        <v>69.19</v>
      </c>
      <c r="E60" s="8">
        <f>VLOOKUP(C60,智育测评!$C$4:$H$93,6,FALSE)</f>
        <v>51</v>
      </c>
      <c r="F60" s="8">
        <f>VLOOKUP(C60,德育测评!$C$4:$H$93,6,FALSE)</f>
        <v>61</v>
      </c>
      <c r="G60" s="8">
        <f>VLOOKUP(C60,德育测评!C61:$I$93,7,FALSE)</f>
        <v>84</v>
      </c>
      <c r="H60" s="8">
        <f>VLOOKUP(C60,文体测评!$C$3:$H$93,6,FALSE)</f>
        <v>50</v>
      </c>
      <c r="I60" s="8">
        <f>VLOOKUP(C60,文体测评!$C$4:$I$93,7,FALSE)</f>
        <v>55</v>
      </c>
      <c r="J60" s="58">
        <f t="shared" si="2"/>
        <v>65.633</v>
      </c>
      <c r="K60" s="63">
        <f t="shared" si="3"/>
        <v>57</v>
      </c>
      <c r="L60" s="8" t="str">
        <f>VLOOKUP(C60,[1]Sheet1!$B$2:$I$91,7,FALSE)</f>
        <v>1.67</v>
      </c>
      <c r="M60" s="8">
        <v>438</v>
      </c>
      <c r="N60" s="8" t="s">
        <v>26</v>
      </c>
      <c r="O60" s="8"/>
      <c r="P60" s="71"/>
      <c r="Q60" s="76"/>
    </row>
    <row r="61" ht="25" customHeight="1" spans="1:17">
      <c r="A61" s="8">
        <v>58</v>
      </c>
      <c r="B61" s="8">
        <v>24180084</v>
      </c>
      <c r="C61" s="8" t="s">
        <v>78</v>
      </c>
      <c r="D61" s="58">
        <f>VLOOKUP(C61,智育测评!C59:$G$93,5,FALSE)</f>
        <v>67.78</v>
      </c>
      <c r="E61" s="8">
        <f>VLOOKUP(C61,智育测评!$C$4:$H$93,6,FALSE)</f>
        <v>57</v>
      </c>
      <c r="F61" s="8">
        <f>VLOOKUP(C61,德育测评!$C$4:$H$93,6,FALSE)</f>
        <v>64</v>
      </c>
      <c r="G61" s="8">
        <f>VLOOKUP(C61,德育测评!C63:$I$93,7,FALSE)</f>
        <v>60</v>
      </c>
      <c r="H61" s="8">
        <f>VLOOKUP(C61,文体测评!$C$3:$H$93,6,FALSE)</f>
        <v>52</v>
      </c>
      <c r="I61" s="8">
        <f>VLOOKUP(C61,文体测评!$C$4:$I$93,7,FALSE)</f>
        <v>51</v>
      </c>
      <c r="J61" s="58">
        <f t="shared" si="2"/>
        <v>65.446</v>
      </c>
      <c r="K61" s="63">
        <f t="shared" si="3"/>
        <v>58</v>
      </c>
      <c r="L61" s="8" t="str">
        <f>VLOOKUP(C61,[1]Sheet1!$B$2:$I$91,7,FALSE)</f>
        <v>1.23</v>
      </c>
      <c r="M61" s="8" t="s">
        <v>21</v>
      </c>
      <c r="N61" s="8" t="s">
        <v>26</v>
      </c>
      <c r="O61" s="8"/>
      <c r="P61" s="71"/>
      <c r="Q61" s="76"/>
    </row>
    <row r="62" ht="25" customHeight="1" spans="1:17">
      <c r="A62" s="8">
        <v>59</v>
      </c>
      <c r="B62" s="8">
        <v>24180070</v>
      </c>
      <c r="C62" s="8" t="s">
        <v>79</v>
      </c>
      <c r="D62" s="58">
        <f>VLOOKUP(C62,智育测评!C58:$G$93,5,FALSE)</f>
        <v>67.12</v>
      </c>
      <c r="E62" s="8">
        <f>VLOOKUP(C62,智育测评!C62:$H$93,6,FALSE)</f>
        <v>60</v>
      </c>
      <c r="F62" s="8">
        <f>VLOOKUP(C62,德育测评!$C$4:$H$93,6,FALSE)</f>
        <v>67</v>
      </c>
      <c r="G62" s="8">
        <f>VLOOKUP(C62,德育测评!$C$4:$I$93,7,FALSE)</f>
        <v>45</v>
      </c>
      <c r="H62" s="8">
        <f>VLOOKUP(C62,文体测评!$C$3:$H$93,6,FALSE)</f>
        <v>50</v>
      </c>
      <c r="I62" s="8">
        <f>VLOOKUP(C62,文体测评!$C$4:$I$93,7,FALSE)</f>
        <v>55</v>
      </c>
      <c r="J62" s="58">
        <f t="shared" si="2"/>
        <v>65.384</v>
      </c>
      <c r="K62" s="63">
        <f t="shared" si="3"/>
        <v>59</v>
      </c>
      <c r="L62" s="8" t="str">
        <f>VLOOKUP(C62,[1]Sheet1!$B$2:$I$91,7,FALSE)</f>
        <v>1.32</v>
      </c>
      <c r="M62" s="8" t="s">
        <v>21</v>
      </c>
      <c r="N62" s="8" t="s">
        <v>26</v>
      </c>
      <c r="O62" s="67"/>
      <c r="P62" s="45"/>
      <c r="Q62" s="5"/>
    </row>
    <row r="63" ht="25" customHeight="1" spans="1:17">
      <c r="A63" s="8">
        <v>60</v>
      </c>
      <c r="B63" s="8">
        <v>24180032</v>
      </c>
      <c r="C63" s="8" t="s">
        <v>80</v>
      </c>
      <c r="D63" s="58">
        <f>VLOOKUP(C63,智育测评!C60:$G$93,5,FALSE)</f>
        <v>66.41</v>
      </c>
      <c r="E63" s="8">
        <f>VLOOKUP(C63,智育测评!C64:$H$93,6,FALSE)</f>
        <v>61</v>
      </c>
      <c r="F63" s="8">
        <f>VLOOKUP(C63,德育测评!$C$4:$H$93,6,FALSE)</f>
        <v>65.5</v>
      </c>
      <c r="G63" s="8">
        <f>VLOOKUP(C63,德育测评!$C$4:$I$93,7,FALSE)</f>
        <v>54</v>
      </c>
      <c r="H63" s="8">
        <f>VLOOKUP(C63,文体测评!$C$3:$H$93,6,FALSE)</f>
        <v>50</v>
      </c>
      <c r="I63" s="8">
        <f>VLOOKUP(C63,文体测评!$C$4:$I$93,7,FALSE)</f>
        <v>55</v>
      </c>
      <c r="J63" s="58">
        <f t="shared" si="2"/>
        <v>64.587</v>
      </c>
      <c r="K63" s="63">
        <f t="shared" si="3"/>
        <v>60</v>
      </c>
      <c r="L63" s="8" t="str">
        <f>VLOOKUP(C63,[1]Sheet1!$B$2:$I$91,7,FALSE)</f>
        <v>1.22</v>
      </c>
      <c r="M63" s="8" t="s">
        <v>21</v>
      </c>
      <c r="N63" s="8" t="s">
        <v>26</v>
      </c>
      <c r="O63" s="13"/>
      <c r="P63" s="13"/>
      <c r="Q63" s="5"/>
    </row>
    <row r="64" ht="25" customHeight="1" spans="1:17">
      <c r="A64" s="8">
        <v>61</v>
      </c>
      <c r="B64" s="8">
        <v>24180036</v>
      </c>
      <c r="C64" s="8" t="s">
        <v>81</v>
      </c>
      <c r="D64" s="58">
        <f>VLOOKUP(C64,智育测评!C62:$G$93,5,FALSE)</f>
        <v>67.59</v>
      </c>
      <c r="E64" s="8">
        <f>VLOOKUP(C64,智育测评!$C$4:$H$93,6,FALSE)</f>
        <v>59</v>
      </c>
      <c r="F64" s="8">
        <f>VLOOKUP(C64,德育测评!$C$4:$H$93,6,FALSE)</f>
        <v>60</v>
      </c>
      <c r="G64" s="8">
        <f>VLOOKUP(C64,德育测评!C66:$I$93,7,FALSE)</f>
        <v>86</v>
      </c>
      <c r="H64" s="8">
        <f>VLOOKUP(C64,文体测评!$C$3:$H$93,6,FALSE)</f>
        <v>50</v>
      </c>
      <c r="I64" s="8">
        <f>VLOOKUP(C64,文体测评!$C$4:$I$93,7,FALSE)</f>
        <v>55</v>
      </c>
      <c r="J64" s="58">
        <f t="shared" si="2"/>
        <v>64.313</v>
      </c>
      <c r="K64" s="63">
        <f t="shared" si="3"/>
        <v>61</v>
      </c>
      <c r="L64" s="8" t="str">
        <f>VLOOKUP(C64,[1]Sheet1!$B$2:$I$91,7,FALSE)</f>
        <v>1.66</v>
      </c>
      <c r="M64" s="8" t="s">
        <v>21</v>
      </c>
      <c r="N64" s="8" t="s">
        <v>26</v>
      </c>
      <c r="O64" s="64"/>
      <c r="P64" s="66"/>
      <c r="Q64" s="5"/>
    </row>
    <row r="65" ht="25" customHeight="1" spans="1:17">
      <c r="A65" s="8">
        <v>62</v>
      </c>
      <c r="B65" s="8">
        <v>24180094</v>
      </c>
      <c r="C65" s="8" t="s">
        <v>82</v>
      </c>
      <c r="D65" s="58">
        <f>VLOOKUP(C65,智育测评!C61:$G$93,5,FALSE)</f>
        <v>63.4</v>
      </c>
      <c r="E65" s="8">
        <f>VLOOKUP(C65,智育测评!C65:$H$93,6,FALSE)</f>
        <v>74</v>
      </c>
      <c r="F65" s="8">
        <f>VLOOKUP(C65,德育测评!$C$4:$H$93,6,FALSE)</f>
        <v>72.5</v>
      </c>
      <c r="G65" s="8">
        <f>VLOOKUP(C65,德育测评!$C$4:$I$93,7,FALSE)</f>
        <v>8</v>
      </c>
      <c r="H65" s="8">
        <f>VLOOKUP(C65,文体测评!$C$3:$H$93,6,FALSE)</f>
        <v>53</v>
      </c>
      <c r="I65" s="8">
        <f>VLOOKUP(C65,文体测评!$C$4:$I$93,7,FALSE)</f>
        <v>43</v>
      </c>
      <c r="J65" s="58">
        <f t="shared" si="2"/>
        <v>64.18</v>
      </c>
      <c r="K65" s="63">
        <f t="shared" si="3"/>
        <v>62</v>
      </c>
      <c r="L65" s="8" t="str">
        <f>VLOOKUP(C65,[1]Sheet1!$B$2:$I$91,7,FALSE)</f>
        <v>1.28</v>
      </c>
      <c r="M65" s="8" t="s">
        <v>21</v>
      </c>
      <c r="N65" s="8" t="s">
        <v>26</v>
      </c>
      <c r="O65" s="8"/>
      <c r="P65" s="71"/>
      <c r="Q65" s="5"/>
    </row>
    <row r="66" ht="25" customHeight="1" spans="1:17">
      <c r="A66" s="8">
        <v>63</v>
      </c>
      <c r="B66" s="8">
        <v>24180076</v>
      </c>
      <c r="C66" s="8" t="s">
        <v>83</v>
      </c>
      <c r="D66" s="58">
        <f>VLOOKUP(C66,智育测评!C63:$G$93,5,FALSE)</f>
        <v>65.45</v>
      </c>
      <c r="E66" s="8">
        <f>VLOOKUP(C66,智育测评!C67:$H$93,6,FALSE)</f>
        <v>64</v>
      </c>
      <c r="F66" s="8">
        <f>VLOOKUP(C66,德育测评!$C$4:$H$93,6,FALSE)</f>
        <v>64.5</v>
      </c>
      <c r="G66" s="8">
        <f>VLOOKUP(C66,德育测评!$C$4:$I$93,7,FALSE)</f>
        <v>58</v>
      </c>
      <c r="H66" s="8">
        <f>VLOOKUP(C66,文体测评!$C$3:$H$93,6,FALSE)</f>
        <v>54</v>
      </c>
      <c r="I66" s="8">
        <f>VLOOKUP(C66,文体测评!$C$4:$I$93,7,FALSE)</f>
        <v>37</v>
      </c>
      <c r="J66" s="58">
        <f t="shared" si="2"/>
        <v>64.115</v>
      </c>
      <c r="K66" s="63">
        <f t="shared" si="3"/>
        <v>63</v>
      </c>
      <c r="L66" s="8" t="str">
        <f>VLOOKUP(C66,[1]Sheet1!$B$2:$I$91,7,FALSE)</f>
        <v>1.26</v>
      </c>
      <c r="M66" s="8" t="s">
        <v>21</v>
      </c>
      <c r="N66" s="8" t="s">
        <v>26</v>
      </c>
      <c r="O66" s="13"/>
      <c r="P66" s="13"/>
      <c r="Q66" s="5"/>
    </row>
    <row r="67" ht="25" customHeight="1" spans="1:17">
      <c r="A67" s="8">
        <v>64</v>
      </c>
      <c r="B67" s="8">
        <v>24180021</v>
      </c>
      <c r="C67" s="8" t="s">
        <v>84</v>
      </c>
      <c r="D67" s="58">
        <f>VLOOKUP(C67,智育测评!C64:$G$93,5,FALSE)</f>
        <v>66.13</v>
      </c>
      <c r="E67" s="8">
        <f>VLOOKUP(C67,智育测评!$C$4:$H$93,6,FALSE)</f>
        <v>62</v>
      </c>
      <c r="F67" s="8">
        <f>VLOOKUP(C67,德育测评!$C$4:$H$93,6,FALSE)</f>
        <v>63.5</v>
      </c>
      <c r="G67" s="8">
        <f>VLOOKUP(C67,德育测评!C68:$I$93,7,FALSE)</f>
        <v>67</v>
      </c>
      <c r="H67" s="8">
        <f>VLOOKUP(C67,文体测评!$C$3:$H$93,6,FALSE)</f>
        <v>50</v>
      </c>
      <c r="I67" s="8">
        <f>VLOOKUP(C67,文体测评!$C$4:$I$93,7,FALSE)</f>
        <v>55</v>
      </c>
      <c r="J67" s="58">
        <f t="shared" si="2"/>
        <v>63.991</v>
      </c>
      <c r="K67" s="63">
        <f t="shared" si="3"/>
        <v>64</v>
      </c>
      <c r="L67" s="8" t="str">
        <f>VLOOKUP(C67,[1]Sheet1!$B$2:$I$91,7,FALSE)</f>
        <v>1.45</v>
      </c>
      <c r="M67" s="8">
        <v>420</v>
      </c>
      <c r="N67" s="8" t="s">
        <v>26</v>
      </c>
      <c r="O67" s="67"/>
      <c r="P67" s="66"/>
      <c r="Q67" s="5"/>
    </row>
    <row r="68" ht="25" customHeight="1" spans="1:17">
      <c r="A68" s="8">
        <v>65</v>
      </c>
      <c r="B68" s="8">
        <v>24180069</v>
      </c>
      <c r="C68" s="8" t="s">
        <v>85</v>
      </c>
      <c r="D68" s="58">
        <f>VLOOKUP(C68,德育测评!$C$4:$N$93,5,FALSE)</f>
        <v>65.5</v>
      </c>
      <c r="E68" s="8">
        <f>VLOOKUP(C68,智育测评!$C$4:$H$93,6,FALSE)</f>
        <v>45</v>
      </c>
      <c r="F68" s="8">
        <f>VLOOKUP(C68,德育测评!$C$4:$H$93,6,FALSE)</f>
        <v>65.5</v>
      </c>
      <c r="G68" s="8">
        <f>VLOOKUP(C68,德育测评!C51:$I$93,7,FALSE)</f>
        <v>54</v>
      </c>
      <c r="H68" s="8">
        <f>VLOOKUP(C68,文体测评!$C$3:$H$93,6,FALSE)</f>
        <v>50</v>
      </c>
      <c r="I68" s="8">
        <f>VLOOKUP(C68,文体测评!$C$4:$I$93,7,FALSE)</f>
        <v>55</v>
      </c>
      <c r="J68" s="58">
        <f t="shared" si="2"/>
        <v>63.95</v>
      </c>
      <c r="K68" s="63">
        <f t="shared" si="3"/>
        <v>65</v>
      </c>
      <c r="L68" s="8" t="str">
        <f>VLOOKUP(C68,[1]Sheet1!$B$2:$I$91,7,FALSE)</f>
        <v>1.68</v>
      </c>
      <c r="M68" s="8">
        <v>464</v>
      </c>
      <c r="N68" s="8" t="s">
        <v>26</v>
      </c>
      <c r="O68" s="13"/>
      <c r="P68" s="13"/>
      <c r="Q68" s="5"/>
    </row>
    <row r="69" ht="25" customHeight="1" spans="1:17">
      <c r="A69" s="8">
        <v>66</v>
      </c>
      <c r="B69" s="8">
        <v>24180092</v>
      </c>
      <c r="C69" s="8" t="s">
        <v>86</v>
      </c>
      <c r="D69" s="58">
        <f>VLOOKUP(C69,智育测评!C65:$G$93,5,FALSE)</f>
        <v>65.61</v>
      </c>
      <c r="E69" s="8">
        <f>VLOOKUP(C69,智育测评!$C$4:$H$93,6,FALSE)</f>
        <v>63</v>
      </c>
      <c r="F69" s="8">
        <f>VLOOKUP(C69,德育测评!$C$4:$H$93,6,FALSE)</f>
        <v>64</v>
      </c>
      <c r="G69" s="8">
        <f>VLOOKUP(C69,德育测评!$C$4:$I$93,7,FALSE)</f>
        <v>60</v>
      </c>
      <c r="H69" s="8">
        <f>VLOOKUP(C69,文体测评!$C$3:$H$93,6,FALSE)</f>
        <v>50</v>
      </c>
      <c r="I69" s="8">
        <f>VLOOKUP(C69,文体测评!$C$4:$I$93,7,FALSE)</f>
        <v>55</v>
      </c>
      <c r="J69" s="58">
        <f t="shared" ref="J69:J93" si="4">D69*0.7+F69*0.2+H69*0.1</f>
        <v>63.727</v>
      </c>
      <c r="K69" s="63">
        <f t="shared" ref="K69:K93" si="5">RANK(J69,$J$4:$J$93,0)</f>
        <v>66</v>
      </c>
      <c r="L69" s="8" t="str">
        <f>VLOOKUP(C69,[1]Sheet1!$B$2:$I$91,7,FALSE)</f>
        <v>1.23</v>
      </c>
      <c r="M69" s="8" t="s">
        <v>21</v>
      </c>
      <c r="N69" s="8" t="s">
        <v>26</v>
      </c>
      <c r="O69" s="67"/>
      <c r="P69" s="64"/>
      <c r="Q69" s="5"/>
    </row>
    <row r="70" ht="25" customHeight="1" spans="1:17">
      <c r="A70" s="8">
        <v>67</v>
      </c>
      <c r="B70" s="8" t="s">
        <v>87</v>
      </c>
      <c r="C70" s="8" t="s">
        <v>88</v>
      </c>
      <c r="D70" s="58">
        <f>VLOOKUP(C70,智育测评!$C$4:$H$93,5,FALSE)</f>
        <v>63.93</v>
      </c>
      <c r="E70" s="8">
        <f>VLOOKUP(C70,智育测评!$C$4:$H$93,6,FALSE)</f>
        <v>70</v>
      </c>
      <c r="F70" s="8">
        <f>VLOOKUP(C70,德育测评!$C$4:$H$93,6,FALSE)</f>
        <v>67</v>
      </c>
      <c r="G70" s="8">
        <f>VLOOKUP(C70,德育测评!$C$4:$I$93,7,FALSE)</f>
        <v>45</v>
      </c>
      <c r="H70" s="8">
        <f>VLOOKUP(C70,文体测评!$C$3:$H$93,6,FALSE)</f>
        <v>50</v>
      </c>
      <c r="I70" s="8">
        <f>VLOOKUP(C70,文体测评!$C$4:$I$93,7,FALSE)</f>
        <v>55</v>
      </c>
      <c r="J70" s="58">
        <f t="shared" si="4"/>
        <v>63.151</v>
      </c>
      <c r="K70" s="63">
        <f t="shared" si="5"/>
        <v>67</v>
      </c>
      <c r="L70" s="8">
        <v>1.11</v>
      </c>
      <c r="M70" s="8">
        <v>477</v>
      </c>
      <c r="N70" s="8" t="s">
        <v>26</v>
      </c>
      <c r="O70" s="8"/>
      <c r="P70" s="13"/>
      <c r="Q70" s="5"/>
    </row>
    <row r="71" ht="25" customHeight="1" spans="1:17">
      <c r="A71" s="8">
        <v>68</v>
      </c>
      <c r="B71" s="8">
        <v>24180057</v>
      </c>
      <c r="C71" s="8" t="s">
        <v>89</v>
      </c>
      <c r="D71" s="58">
        <f>VLOOKUP(C71,智育测评!C67:$G$93,5,FALSE)</f>
        <v>64.86</v>
      </c>
      <c r="E71" s="8">
        <f>VLOOKUP(C71,智育测评!$C$4:$H$93,6,FALSE)</f>
        <v>66</v>
      </c>
      <c r="F71" s="8">
        <f>VLOOKUP(C71,德育测评!$C$4:$H$93,6,FALSE)</f>
        <v>63.5</v>
      </c>
      <c r="G71" s="8">
        <f>VLOOKUP(C71,德育测评!$C$4:$I$93,7,FALSE)</f>
        <v>67</v>
      </c>
      <c r="H71" s="8">
        <f>VLOOKUP(C71,文体测评!$C$3:$H$93,6,FALSE)</f>
        <v>50</v>
      </c>
      <c r="I71" s="8">
        <f>VLOOKUP(C71,文体测评!$C$4:$I$93,7,FALSE)</f>
        <v>55</v>
      </c>
      <c r="J71" s="58">
        <f t="shared" si="4"/>
        <v>63.102</v>
      </c>
      <c r="K71" s="63">
        <f t="shared" si="5"/>
        <v>68</v>
      </c>
      <c r="L71" s="8" t="str">
        <f>VLOOKUP(C71,[1]Sheet1!$B$2:$I$91,7,FALSE)</f>
        <v>1.33</v>
      </c>
      <c r="M71" s="8" t="s">
        <v>21</v>
      </c>
      <c r="N71" s="8" t="s">
        <v>26</v>
      </c>
      <c r="O71" s="13"/>
      <c r="P71" s="13"/>
      <c r="Q71" s="5"/>
    </row>
    <row r="72" ht="25" customHeight="1" spans="1:16">
      <c r="A72" s="8">
        <v>69</v>
      </c>
      <c r="B72" s="8">
        <v>24180072</v>
      </c>
      <c r="C72" s="8" t="s">
        <v>90</v>
      </c>
      <c r="D72" s="58">
        <f>VLOOKUP(C72,智育测评!C68:$G$93,5,FALSE)</f>
        <v>63.55</v>
      </c>
      <c r="E72" s="8">
        <f>VLOOKUP(C72,智育测评!C72:$H$93,6,FALSE)</f>
        <v>72</v>
      </c>
      <c r="F72" s="8">
        <f>VLOOKUP(C72,德育测评!$C$4:$H$93,6,FALSE)</f>
        <v>59</v>
      </c>
      <c r="G72" s="8">
        <f>VLOOKUP(C72,德育测评!C72:$I$93,7,FALSE)</f>
        <v>89</v>
      </c>
      <c r="H72" s="8">
        <f>VLOOKUP(C72,文体测评!$C$3:$H$93,6,FALSE)</f>
        <v>68</v>
      </c>
      <c r="I72" s="8">
        <f>VLOOKUP(C72,文体测评!$C$4:$I$93,7,FALSE)</f>
        <v>13</v>
      </c>
      <c r="J72" s="58">
        <f t="shared" si="4"/>
        <v>63.085</v>
      </c>
      <c r="K72" s="63">
        <f t="shared" si="5"/>
        <v>69</v>
      </c>
      <c r="L72" s="8" t="str">
        <f>VLOOKUP(C72,[1]Sheet1!$B$2:$I$91,7,FALSE)</f>
        <v>1.33</v>
      </c>
      <c r="M72" s="8" t="s">
        <v>21</v>
      </c>
      <c r="N72" s="8" t="s">
        <v>26</v>
      </c>
      <c r="O72" s="13"/>
      <c r="P72" s="13"/>
    </row>
    <row r="73" ht="25" customHeight="1" spans="1:16">
      <c r="A73" s="8">
        <v>70</v>
      </c>
      <c r="B73" s="8">
        <v>24180067</v>
      </c>
      <c r="C73" s="8" t="s">
        <v>91</v>
      </c>
      <c r="D73" s="58">
        <f>VLOOKUP(C73,智育测评!C69:$G$93,5,FALSE)</f>
        <v>64.83</v>
      </c>
      <c r="E73" s="8">
        <f>VLOOKUP(C73,智育测评!$C$4:$H$93,6,FALSE)</f>
        <v>67</v>
      </c>
      <c r="F73" s="8">
        <f>VLOOKUP(C73,德育测评!$C$4:$H$93,6,FALSE)</f>
        <v>63.5</v>
      </c>
      <c r="G73" s="8">
        <f>VLOOKUP(C73,德育测评!C73:$I$93,7,FALSE)</f>
        <v>67</v>
      </c>
      <c r="H73" s="8">
        <f>VLOOKUP(C73,文体测评!$C$3:$H$93,6,FALSE)</f>
        <v>50</v>
      </c>
      <c r="I73" s="8">
        <f>VLOOKUP(C73,文体测评!$C$4:$I$93,7,FALSE)</f>
        <v>55</v>
      </c>
      <c r="J73" s="58">
        <f t="shared" si="4"/>
        <v>63.081</v>
      </c>
      <c r="K73" s="63">
        <f t="shared" si="5"/>
        <v>70</v>
      </c>
      <c r="L73" s="8" t="str">
        <f>VLOOKUP(C73,[1]Sheet1!$B$2:$I$91,7,FALSE)</f>
        <v>1.28</v>
      </c>
      <c r="M73" s="8">
        <v>542</v>
      </c>
      <c r="N73" s="8" t="s">
        <v>26</v>
      </c>
      <c r="O73" s="64"/>
      <c r="P73" s="64"/>
    </row>
    <row r="74" ht="25" customHeight="1" spans="1:16">
      <c r="A74" s="8">
        <v>71</v>
      </c>
      <c r="B74" s="8">
        <v>24180056</v>
      </c>
      <c r="C74" s="8" t="s">
        <v>92</v>
      </c>
      <c r="D74" s="58">
        <f>VLOOKUP(C74,智育测评!C71:$G$93,5,FALSE)</f>
        <v>64.56</v>
      </c>
      <c r="E74" s="8">
        <f>VLOOKUP(C74,智育测评!$C$4:$H$93,6,FALSE)</f>
        <v>68</v>
      </c>
      <c r="F74" s="8">
        <f>VLOOKUP(C74,德育测评!$C$4:$H$93,6,FALSE)</f>
        <v>63.5</v>
      </c>
      <c r="G74" s="8">
        <f>VLOOKUP(C74,德育测评!C75:$I$93,7,FALSE)</f>
        <v>67</v>
      </c>
      <c r="H74" s="8">
        <f>VLOOKUP(C74,文体测评!$C$3:$H$93,6,FALSE)</f>
        <v>50</v>
      </c>
      <c r="I74" s="8">
        <f>VLOOKUP(C74,文体测评!$C$4:$I$93,7,FALSE)</f>
        <v>55</v>
      </c>
      <c r="J74" s="58">
        <f t="shared" si="4"/>
        <v>62.892</v>
      </c>
      <c r="K74" s="63">
        <f t="shared" si="5"/>
        <v>71</v>
      </c>
      <c r="L74" s="8" t="str">
        <f>VLOOKUP(C74,[1]Sheet1!$B$2:$I$91,7,FALSE)</f>
        <v>1.38</v>
      </c>
      <c r="M74" s="8" t="s">
        <v>21</v>
      </c>
      <c r="N74" s="8" t="s">
        <v>26</v>
      </c>
      <c r="O74" s="67"/>
      <c r="P74" s="66"/>
    </row>
    <row r="75" ht="25" customHeight="1" spans="1:16">
      <c r="A75" s="8">
        <v>72</v>
      </c>
      <c r="B75" s="8">
        <v>24180006</v>
      </c>
      <c r="C75" s="8" t="s">
        <v>93</v>
      </c>
      <c r="D75" s="58">
        <f>VLOOKUP(C75,智育测评!C72:$G$93,5,FALSE)</f>
        <v>61.62</v>
      </c>
      <c r="E75" s="8">
        <f>VLOOKUP(C75,智育测评!C77:$H$93,6,FALSE)</f>
        <v>78</v>
      </c>
      <c r="F75" s="8">
        <f>VLOOKUP(C75,德育测评!$C$4:$H$93,6,FALSE)</f>
        <v>69</v>
      </c>
      <c r="G75" s="8">
        <f>VLOOKUP(C75,德育测评!$C$4:$I$93,7,FALSE)</f>
        <v>35</v>
      </c>
      <c r="H75" s="8">
        <f>VLOOKUP(C75,文体测评!$C$3:$H$93,6,FALSE)</f>
        <v>58</v>
      </c>
      <c r="I75" s="8">
        <f>VLOOKUP(C75,文体测评!$C$4:$I$93,7,FALSE)</f>
        <v>33</v>
      </c>
      <c r="J75" s="58">
        <f t="shared" si="4"/>
        <v>62.734</v>
      </c>
      <c r="K75" s="63">
        <f t="shared" si="5"/>
        <v>72</v>
      </c>
      <c r="L75" s="8" t="str">
        <f>VLOOKUP(C75,[1]Sheet1!$B$2:$I$91,7,FALSE)</f>
        <v>1.10</v>
      </c>
      <c r="M75" s="8">
        <v>434</v>
      </c>
      <c r="N75" s="8" t="s">
        <v>26</v>
      </c>
      <c r="O75" s="8"/>
      <c r="P75" s="71"/>
    </row>
    <row r="76" ht="25" customHeight="1" spans="1:16">
      <c r="A76" s="8">
        <v>73</v>
      </c>
      <c r="B76" s="8">
        <v>24180033</v>
      </c>
      <c r="C76" s="8" t="s">
        <v>94</v>
      </c>
      <c r="D76" s="58">
        <f>VLOOKUP(C76,智育测评!C74:$G$93,5,FALSE)</f>
        <v>62.96</v>
      </c>
      <c r="E76" s="8">
        <f>VLOOKUP(C76,智育测评!C78:$H$93,6,FALSE)</f>
        <v>75</v>
      </c>
      <c r="F76" s="8">
        <f>VLOOKUP(C76,德育测评!$C$4:$H$93,6,FALSE)</f>
        <v>67</v>
      </c>
      <c r="G76" s="8">
        <f>VLOOKUP(C76,德育测评!$C$4:$I$93,7,FALSE)</f>
        <v>45</v>
      </c>
      <c r="H76" s="8">
        <f>VLOOKUP(C76,文体测评!$C$3:$H$93,6,FALSE)</f>
        <v>50</v>
      </c>
      <c r="I76" s="8">
        <f>VLOOKUP(C76,文体测评!$C$4:$I$93,7,FALSE)</f>
        <v>55</v>
      </c>
      <c r="J76" s="58">
        <f t="shared" si="4"/>
        <v>62.472</v>
      </c>
      <c r="K76" s="63">
        <f t="shared" si="5"/>
        <v>73</v>
      </c>
      <c r="L76" s="8" t="str">
        <f>VLOOKUP(C76,[1]Sheet1!$B$2:$I$91,7,FALSE)</f>
        <v>1.12</v>
      </c>
      <c r="M76" s="8" t="s">
        <v>21</v>
      </c>
      <c r="N76" s="8" t="s">
        <v>26</v>
      </c>
      <c r="O76" s="8"/>
      <c r="P76" s="84"/>
    </row>
    <row r="77" ht="25" customHeight="1" spans="1:16">
      <c r="A77" s="8">
        <v>74</v>
      </c>
      <c r="B77" s="8">
        <v>24180065</v>
      </c>
      <c r="C77" s="8" t="s">
        <v>95</v>
      </c>
      <c r="D77" s="58">
        <f>VLOOKUP(C77,智育测评!C75:$G$93,5,FALSE)</f>
        <v>63.48</v>
      </c>
      <c r="E77" s="8">
        <f>VLOOKUP(C77,智育测评!$C$4:$H$93,6,FALSE)</f>
        <v>73</v>
      </c>
      <c r="F77" s="8">
        <f>VLOOKUP(C77,德育测评!$C$4:$H$93,6,FALSE)</f>
        <v>62</v>
      </c>
      <c r="G77" s="8">
        <f>VLOOKUP(C77,德育测评!C78:$I$93,7,FALSE)</f>
        <v>80</v>
      </c>
      <c r="H77" s="8">
        <f>VLOOKUP(C77,文体测评!$C$3:$H$93,6,FALSE)</f>
        <v>54</v>
      </c>
      <c r="I77" s="8">
        <f>VLOOKUP(C77,文体测评!$C$4:$I$93,7,FALSE)</f>
        <v>37</v>
      </c>
      <c r="J77" s="58">
        <f t="shared" si="4"/>
        <v>62.236</v>
      </c>
      <c r="K77" s="63">
        <f t="shared" si="5"/>
        <v>74</v>
      </c>
      <c r="L77" s="8" t="str">
        <f>VLOOKUP(C77,[1]Sheet1!$B$2:$I$91,7,FALSE)</f>
        <v>1.15</v>
      </c>
      <c r="M77" s="8" t="s">
        <v>21</v>
      </c>
      <c r="N77" s="8" t="s">
        <v>26</v>
      </c>
      <c r="O77" s="8"/>
      <c r="P77" s="71"/>
    </row>
    <row r="78" ht="25" customHeight="1" spans="1:16">
      <c r="A78" s="8">
        <v>75</v>
      </c>
      <c r="B78" s="8">
        <v>24180093</v>
      </c>
      <c r="C78" s="8" t="s">
        <v>96</v>
      </c>
      <c r="D78" s="58">
        <f>VLOOKUP(C78,智育测评!$C$4:$H$93,5,FALSE)</f>
        <v>63.84</v>
      </c>
      <c r="E78" s="8">
        <f>VLOOKUP(C78,智育测评!$C$4:$H$93,6,FALSE)</f>
        <v>71</v>
      </c>
      <c r="F78" s="8">
        <f>VLOOKUP(C78,德育测评!$C$4:$H$93,6,FALSE)</f>
        <v>61</v>
      </c>
      <c r="G78" s="8">
        <f>VLOOKUP(C78,德育测评!C79:$I$93,7,FALSE)</f>
        <v>84</v>
      </c>
      <c r="H78" s="8">
        <f>VLOOKUP(C78,文体测评!$C$3:$H$93,6,FALSE)</f>
        <v>53</v>
      </c>
      <c r="I78" s="8">
        <f>VLOOKUP(C78,文体测评!$C$4:$I$93,7,FALSE)</f>
        <v>43</v>
      </c>
      <c r="J78" s="58">
        <f t="shared" si="4"/>
        <v>62.188</v>
      </c>
      <c r="K78" s="63">
        <f t="shared" si="5"/>
        <v>75</v>
      </c>
      <c r="L78" s="8" t="str">
        <f>VLOOKUP(C78,[1]Sheet1!$B$2:$I$91,7,FALSE)</f>
        <v>1.34</v>
      </c>
      <c r="M78" s="8" t="s">
        <v>21</v>
      </c>
      <c r="N78" s="8" t="s">
        <v>26</v>
      </c>
      <c r="O78" s="13"/>
      <c r="P78" s="13"/>
    </row>
    <row r="79" ht="25" customHeight="1" spans="1:16">
      <c r="A79" s="8">
        <v>76</v>
      </c>
      <c r="B79" s="8">
        <v>24180019</v>
      </c>
      <c r="C79" s="8" t="s">
        <v>97</v>
      </c>
      <c r="D79" s="58">
        <f>VLOOKUP(C79,智育测评!C83:$G$93,5,FALSE)</f>
        <v>59.09</v>
      </c>
      <c r="E79" s="8">
        <f>VLOOKUP(C79,智育测评!C87:$H$93,6,FALSE)</f>
        <v>86</v>
      </c>
      <c r="F79" s="8">
        <f>VLOOKUP(C79,德育测评!$C$4:$H$93,6,FALSE)</f>
        <v>73</v>
      </c>
      <c r="G79" s="8">
        <f>VLOOKUP(C79,德育测评!$C$4:$I$93,7,FALSE)</f>
        <v>6</v>
      </c>
      <c r="H79" s="8">
        <f>VLOOKUP(C79,文体测评!$C$3:$H$93,6,FALSE)</f>
        <v>60</v>
      </c>
      <c r="I79" s="8">
        <f>VLOOKUP(C79,文体测评!$C$4:$I$93,7,FALSE)</f>
        <v>25</v>
      </c>
      <c r="J79" s="58">
        <f t="shared" si="4"/>
        <v>61.963</v>
      </c>
      <c r="K79" s="63">
        <f t="shared" si="5"/>
        <v>76</v>
      </c>
      <c r="L79" s="8" t="str">
        <f>VLOOKUP(C79,[1]Sheet1!$B$2:$I$91,7,FALSE)</f>
        <v>0.97</v>
      </c>
      <c r="M79" s="8" t="s">
        <v>21</v>
      </c>
      <c r="N79" s="8" t="s">
        <v>26</v>
      </c>
      <c r="O79" s="8"/>
      <c r="P79" s="69"/>
    </row>
    <row r="80" ht="25" customHeight="1" spans="1:16">
      <c r="A80" s="8">
        <v>77</v>
      </c>
      <c r="B80" s="8">
        <v>24180090</v>
      </c>
      <c r="C80" s="8" t="s">
        <v>98</v>
      </c>
      <c r="D80" s="58">
        <f>VLOOKUP(C80,智育测评!C66:$G$93,5,FALSE)</f>
        <v>60.94</v>
      </c>
      <c r="E80" s="8">
        <f>VLOOKUP(C80,智育测评!C70:$H$93,6,FALSE)</f>
        <v>81</v>
      </c>
      <c r="F80" s="8">
        <f>VLOOKUP(C80,德育测评!$C$4:$H$93,6,FALSE)</f>
        <v>70.5</v>
      </c>
      <c r="G80" s="8">
        <f>VLOOKUP(C80,德育测评!$C$4:$I$93,7,FALSE)</f>
        <v>30</v>
      </c>
      <c r="H80" s="8">
        <f>VLOOKUP(C80,文体测评!$C$3:$H$93,6,FALSE)</f>
        <v>52</v>
      </c>
      <c r="I80" s="8">
        <f>VLOOKUP(C80,文体测评!$C$4:$I$93,7,FALSE)</f>
        <v>51</v>
      </c>
      <c r="J80" s="58">
        <f t="shared" si="4"/>
        <v>61.958</v>
      </c>
      <c r="K80" s="63">
        <f t="shared" si="5"/>
        <v>77</v>
      </c>
      <c r="L80" s="8" t="str">
        <f>VLOOKUP(C80,[1]Sheet1!$B$2:$I$91,7,FALSE)</f>
        <v>1.02</v>
      </c>
      <c r="M80" s="8" t="s">
        <v>21</v>
      </c>
      <c r="N80" s="8" t="s">
        <v>26</v>
      </c>
      <c r="O80" s="8"/>
      <c r="P80" s="69"/>
    </row>
    <row r="81" ht="25" customHeight="1" spans="1:16">
      <c r="A81" s="8">
        <v>78</v>
      </c>
      <c r="B81" s="8">
        <v>24180038</v>
      </c>
      <c r="C81" s="8" t="s">
        <v>99</v>
      </c>
      <c r="D81" s="58">
        <f>VLOOKUP(C81,智育测评!$C$4:$H$93,5,FALSE)</f>
        <v>64.18</v>
      </c>
      <c r="E81" s="8">
        <f>VLOOKUP(C81,智育测评!$C$4:$H$93,6,FALSE)</f>
        <v>69</v>
      </c>
      <c r="F81" s="8">
        <f>VLOOKUP(C81,德育测评!$C$4:$H$93,6,FALSE)</f>
        <v>60</v>
      </c>
      <c r="G81" s="8">
        <f>VLOOKUP(C81,德育测评!C80:$I$93,7,FALSE)</f>
        <v>86</v>
      </c>
      <c r="H81" s="8">
        <f>VLOOKUP(C81,文体测评!$C$3:$H$93,6,FALSE)</f>
        <v>50</v>
      </c>
      <c r="I81" s="8">
        <f>VLOOKUP(C81,文体测评!$C$4:$I$93,7,FALSE)</f>
        <v>55</v>
      </c>
      <c r="J81" s="58">
        <f t="shared" si="4"/>
        <v>61.926</v>
      </c>
      <c r="K81" s="63">
        <f t="shared" si="5"/>
        <v>78</v>
      </c>
      <c r="L81" s="8" t="str">
        <f>VLOOKUP(C81,[1]Sheet1!$B$2:$I$91,7,FALSE)</f>
        <v>1.35</v>
      </c>
      <c r="M81" s="8">
        <v>515</v>
      </c>
      <c r="N81" s="8" t="s">
        <v>26</v>
      </c>
      <c r="O81" s="67"/>
      <c r="P81" s="66"/>
    </row>
    <row r="82" ht="25" customHeight="1" spans="1:16">
      <c r="A82" s="8">
        <v>79</v>
      </c>
      <c r="B82" s="8">
        <v>24180061</v>
      </c>
      <c r="C82" s="8" t="s">
        <v>100</v>
      </c>
      <c r="D82" s="58">
        <f>VLOOKUP(C82,智育测评!C78:$G$93,5,FALSE)</f>
        <v>61.8</v>
      </c>
      <c r="E82" s="8">
        <f>VLOOKUP(C82,智育测评!$C$4:$H$93,6,FALSE)</f>
        <v>77</v>
      </c>
      <c r="F82" s="8">
        <f>VLOOKUP(C82,德育测评!$C$4:$H$93,6,FALSE)</f>
        <v>64</v>
      </c>
      <c r="G82" s="8">
        <f>VLOOKUP(C82,德育测评!$C$4:$I$93,7,FALSE)</f>
        <v>60</v>
      </c>
      <c r="H82" s="8">
        <f>VLOOKUP(C82,文体测评!$C$3:$H$93,6,FALSE)</f>
        <v>54</v>
      </c>
      <c r="I82" s="8">
        <f>VLOOKUP(C82,文体测评!$C$4:$I$93,7,FALSE)</f>
        <v>37</v>
      </c>
      <c r="J82" s="58">
        <f t="shared" si="4"/>
        <v>61.46</v>
      </c>
      <c r="K82" s="63">
        <f t="shared" si="5"/>
        <v>79</v>
      </c>
      <c r="L82" s="8" t="str">
        <f>VLOOKUP(C82,[1]Sheet1!$B$2:$I$91,7,FALSE)</f>
        <v>1.05</v>
      </c>
      <c r="M82" s="8" t="s">
        <v>21</v>
      </c>
      <c r="N82" s="8" t="s">
        <v>26</v>
      </c>
      <c r="O82" s="8"/>
      <c r="P82" s="71"/>
    </row>
    <row r="83" ht="25" customHeight="1" spans="1:16">
      <c r="A83" s="8">
        <v>80</v>
      </c>
      <c r="B83" s="8">
        <v>24180074</v>
      </c>
      <c r="C83" s="8" t="s">
        <v>101</v>
      </c>
      <c r="D83" s="58">
        <f>VLOOKUP(C83,智育测评!C79:$G$93,5,FALSE)</f>
        <v>62.89</v>
      </c>
      <c r="E83" s="8">
        <f>VLOOKUP(C83,智育测评!$C$4:$H$93,6,FALSE)</f>
        <v>76</v>
      </c>
      <c r="F83" s="8">
        <f>VLOOKUP(C83,德育测评!$C$4:$H$93,6,FALSE)</f>
        <v>61.5</v>
      </c>
      <c r="G83" s="8">
        <f>VLOOKUP(C83,德育测评!C82:$I$93,7,FALSE)</f>
        <v>83</v>
      </c>
      <c r="H83" s="8">
        <f>VLOOKUP(C83,文体测评!$C$3:$H$93,6,FALSE)</f>
        <v>50</v>
      </c>
      <c r="I83" s="8">
        <f>VLOOKUP(C83,文体测评!$C$4:$I$93,7,FALSE)</f>
        <v>55</v>
      </c>
      <c r="J83" s="58">
        <f t="shared" si="4"/>
        <v>61.323</v>
      </c>
      <c r="K83" s="63">
        <f t="shared" si="5"/>
        <v>80</v>
      </c>
      <c r="L83" s="8" t="str">
        <f>VLOOKUP(C83,[1]Sheet1!$B$2:$I$91,7,FALSE)</f>
        <v>1.13</v>
      </c>
      <c r="M83" s="8" t="s">
        <v>21</v>
      </c>
      <c r="N83" s="8" t="s">
        <v>26</v>
      </c>
      <c r="O83" s="71"/>
      <c r="P83" s="66"/>
    </row>
    <row r="84" ht="25" customHeight="1" spans="1:16">
      <c r="A84" s="8">
        <v>81</v>
      </c>
      <c r="B84" s="8">
        <v>24180039</v>
      </c>
      <c r="C84" s="8" t="s">
        <v>102</v>
      </c>
      <c r="D84" s="58">
        <f>VLOOKUP(C84,智育测评!C70:$G$93,5,FALSE)</f>
        <v>61.41</v>
      </c>
      <c r="E84" s="8">
        <f>VLOOKUP(C84,智育测评!C75:$H$93,6,FALSE)</f>
        <v>80</v>
      </c>
      <c r="F84" s="8">
        <f>VLOOKUP(C84,德育测评!$C$4:$H$93,6,FALSE)</f>
        <v>64</v>
      </c>
      <c r="G84" s="8">
        <f>VLOOKUP(C84,德育测评!$C$4:$I$93,7,FALSE)</f>
        <v>60</v>
      </c>
      <c r="H84" s="8">
        <f>VLOOKUP(C84,文体测评!$C$3:$H$93,6,FALSE)</f>
        <v>50</v>
      </c>
      <c r="I84" s="8">
        <f>VLOOKUP(C84,文体测评!$C$4:$I$93,7,FALSE)</f>
        <v>55</v>
      </c>
      <c r="J84" s="58">
        <f t="shared" si="4"/>
        <v>60.787</v>
      </c>
      <c r="K84" s="63">
        <f t="shared" si="5"/>
        <v>81</v>
      </c>
      <c r="L84" s="8" t="str">
        <f>VLOOKUP(C84,[1]Sheet1!$B$2:$I$91,7,FALSE)</f>
        <v>1.10</v>
      </c>
      <c r="M84" s="8">
        <v>424</v>
      </c>
      <c r="N84" s="8" t="s">
        <v>26</v>
      </c>
      <c r="O84" s="73"/>
      <c r="P84" s="85"/>
    </row>
    <row r="85" ht="25" customHeight="1" spans="1:16">
      <c r="A85" s="8">
        <v>82</v>
      </c>
      <c r="B85" s="8">
        <v>24180088</v>
      </c>
      <c r="C85" s="8" t="s">
        <v>103</v>
      </c>
      <c r="D85" s="58">
        <f>VLOOKUP(C85,智育测评!C80:$G$93,5,FALSE)</f>
        <v>60.87</v>
      </c>
      <c r="E85" s="8">
        <f>VLOOKUP(C85,智育测评!C84:$H$93,6,FALSE)</f>
        <v>82</v>
      </c>
      <c r="F85" s="8">
        <f>VLOOKUP(C85,德育测评!$C$4:$H$93,6,FALSE)</f>
        <v>64</v>
      </c>
      <c r="G85" s="8">
        <f>VLOOKUP(C85,德育测评!$C$4:$I$93,7,FALSE)</f>
        <v>60</v>
      </c>
      <c r="H85" s="8">
        <f>VLOOKUP(C85,文体测评!$C$3:$H$93,6,FALSE)</f>
        <v>50</v>
      </c>
      <c r="I85" s="8">
        <f>VLOOKUP(C85,文体测评!$C$4:$I$93,7,FALSE)</f>
        <v>55</v>
      </c>
      <c r="J85" s="58">
        <f t="shared" si="4"/>
        <v>60.409</v>
      </c>
      <c r="K85" s="63">
        <f t="shared" si="5"/>
        <v>82</v>
      </c>
      <c r="L85" s="8" t="str">
        <f>VLOOKUP(C85,[1]Sheet1!$B$2:$I$91,7,FALSE)</f>
        <v>1.06</v>
      </c>
      <c r="M85" s="8" t="s">
        <v>21</v>
      </c>
      <c r="N85" s="8" t="s">
        <v>26</v>
      </c>
      <c r="O85" s="73"/>
      <c r="P85" s="70"/>
    </row>
    <row r="86" ht="25" customHeight="1" spans="1:16">
      <c r="A86" s="8">
        <v>83</v>
      </c>
      <c r="B86" s="8">
        <v>24180058</v>
      </c>
      <c r="C86" s="8" t="s">
        <v>104</v>
      </c>
      <c r="D86" s="58">
        <f>VLOOKUP(C86,智育测评!C81:$G$93,5,FALSE)</f>
        <v>61.43</v>
      </c>
      <c r="E86" s="8">
        <f>VLOOKUP(C86,智育测评!$C$4:$H$93,6,FALSE)</f>
        <v>79</v>
      </c>
      <c r="F86" s="8">
        <f>VLOOKUP(C86,德育测评!$C$4:$H$93,6,FALSE)</f>
        <v>62</v>
      </c>
      <c r="G86" s="8">
        <f>VLOOKUP(C86,德育测评!C84:$I$93,7,FALSE)</f>
        <v>80</v>
      </c>
      <c r="H86" s="8">
        <f>VLOOKUP(C86,文体测评!$C$3:$H$93,6,FALSE)</f>
        <v>50</v>
      </c>
      <c r="I86" s="8">
        <f>VLOOKUP(C86,文体测评!$C$4:$I$93,7,FALSE)</f>
        <v>55</v>
      </c>
      <c r="J86" s="58">
        <f t="shared" si="4"/>
        <v>60.401</v>
      </c>
      <c r="K86" s="63">
        <f t="shared" si="5"/>
        <v>83</v>
      </c>
      <c r="L86" s="8" t="str">
        <f>VLOOKUP(C86,[1]Sheet1!$B$2:$I$91,7,FALSE)</f>
        <v>1.20</v>
      </c>
      <c r="M86" s="8" t="s">
        <v>21</v>
      </c>
      <c r="N86" s="8" t="s">
        <v>26</v>
      </c>
      <c r="O86" s="8"/>
      <c r="P86" s="71"/>
    </row>
    <row r="87" ht="25" customHeight="1" spans="1:16">
      <c r="A87" s="8">
        <v>84</v>
      </c>
      <c r="B87" s="8">
        <v>24180052</v>
      </c>
      <c r="C87" s="8" t="s">
        <v>105</v>
      </c>
      <c r="D87" s="58">
        <f>VLOOKUP(C87,智育测评!C82:$G$93,5,FALSE)</f>
        <v>60.55</v>
      </c>
      <c r="E87" s="8">
        <f>VLOOKUP(C87,智育测评!C86:$H$93,6,FALSE)</f>
        <v>83</v>
      </c>
      <c r="F87" s="8">
        <f>VLOOKUP(C87,德育测评!$C$4:$H$93,6,FALSE)</f>
        <v>63</v>
      </c>
      <c r="G87" s="8">
        <f>VLOOKUP(C87,德育测评!$C$4:$I$93,7,FALSE)</f>
        <v>76</v>
      </c>
      <c r="H87" s="8">
        <f>VLOOKUP(C87,文体测评!$C$3:$H$93,6,FALSE)</f>
        <v>54</v>
      </c>
      <c r="I87" s="8">
        <f>VLOOKUP(C87,文体测评!$C$4:$I$93,7,FALSE)</f>
        <v>37</v>
      </c>
      <c r="J87" s="58">
        <f t="shared" si="4"/>
        <v>60.385</v>
      </c>
      <c r="K87" s="63">
        <f t="shared" si="5"/>
        <v>84</v>
      </c>
      <c r="L87" s="8" t="str">
        <f>VLOOKUP(C87,[1]Sheet1!$B$2:$I$91,7,FALSE)</f>
        <v>0.98</v>
      </c>
      <c r="M87" s="8" t="s">
        <v>21</v>
      </c>
      <c r="N87" s="8" t="s">
        <v>26</v>
      </c>
      <c r="O87" s="8"/>
      <c r="P87" s="71"/>
    </row>
    <row r="88" ht="25" customHeight="1" spans="1:16">
      <c r="A88" s="8">
        <v>85</v>
      </c>
      <c r="B88" s="8">
        <v>24180005</v>
      </c>
      <c r="C88" s="8" t="s">
        <v>106</v>
      </c>
      <c r="D88" s="58">
        <f>VLOOKUP(C88,智育测评!C84:$G$93,5,FALSE)</f>
        <v>59.29</v>
      </c>
      <c r="E88" s="8">
        <f>VLOOKUP(C88,智育测评!C88:$H$93,6,FALSE)</f>
        <v>85</v>
      </c>
      <c r="F88" s="8">
        <f>VLOOKUP(C88,德育测评!$C$4:$H$93,6,FALSE)</f>
        <v>63</v>
      </c>
      <c r="G88" s="8">
        <f>VLOOKUP(C88,德育测评!$C$4:$I$93,7,FALSE)</f>
        <v>76</v>
      </c>
      <c r="H88" s="8">
        <f>VLOOKUP(C88,文体测评!$C$3:$H$93,6,FALSE)</f>
        <v>50</v>
      </c>
      <c r="I88" s="8">
        <f>VLOOKUP(C88,文体测评!$C$4:$I$93,7,FALSE)</f>
        <v>55</v>
      </c>
      <c r="J88" s="58">
        <f t="shared" si="4"/>
        <v>59.103</v>
      </c>
      <c r="K88" s="63">
        <f t="shared" si="5"/>
        <v>85</v>
      </c>
      <c r="L88" s="8" t="str">
        <f>VLOOKUP(C88,[1]Sheet1!$B$2:$I$91,7,FALSE)</f>
        <v>1.16</v>
      </c>
      <c r="M88" s="8">
        <v>488</v>
      </c>
      <c r="N88" s="8" t="s">
        <v>26</v>
      </c>
      <c r="O88" s="13"/>
      <c r="P88" s="13"/>
    </row>
    <row r="89" ht="25" customHeight="1" spans="1:16">
      <c r="A89" s="8">
        <v>86</v>
      </c>
      <c r="B89" s="8">
        <v>24180089</v>
      </c>
      <c r="C89" s="8" t="s">
        <v>107</v>
      </c>
      <c r="D89" s="58">
        <f>VLOOKUP(C89,智育测评!C85:$G$93,5,FALSE)</f>
        <v>57.55</v>
      </c>
      <c r="E89" s="8">
        <f>VLOOKUP(C89,智育测评!C89:$H$93,6,FALSE)</f>
        <v>89</v>
      </c>
      <c r="F89" s="8">
        <f>VLOOKUP(C89,德育测评!$C$4:$H$93,6,FALSE)</f>
        <v>64</v>
      </c>
      <c r="G89" s="8">
        <f>VLOOKUP(C89,德育测评!$C$4:$I$93,7,FALSE)</f>
        <v>60</v>
      </c>
      <c r="H89" s="8">
        <f>VLOOKUP(C89,文体测评!$C$3:$H$93,6,FALSE)</f>
        <v>58</v>
      </c>
      <c r="I89" s="8">
        <f>VLOOKUP(C89,文体测评!$C$4:$I$93,7,FALSE)</f>
        <v>33</v>
      </c>
      <c r="J89" s="58">
        <f t="shared" si="4"/>
        <v>58.885</v>
      </c>
      <c r="K89" s="63">
        <f t="shared" si="5"/>
        <v>86</v>
      </c>
      <c r="L89" s="8" t="str">
        <f>VLOOKUP(C89,[1]Sheet1!$B$2:$I$91,7,FALSE)</f>
        <v>0.91</v>
      </c>
      <c r="M89" s="8" t="s">
        <v>21</v>
      </c>
      <c r="N89" s="8" t="s">
        <v>26</v>
      </c>
      <c r="O89" s="67"/>
      <c r="P89" s="66"/>
    </row>
    <row r="90" ht="25" customHeight="1" spans="1:16">
      <c r="A90" s="8">
        <v>87</v>
      </c>
      <c r="B90" s="8">
        <v>24180028</v>
      </c>
      <c r="C90" s="8" t="s">
        <v>108</v>
      </c>
      <c r="D90" s="58">
        <f>VLOOKUP(C90,智育测评!C86:$G$93,5,FALSE)</f>
        <v>58.55</v>
      </c>
      <c r="E90" s="8">
        <f>VLOOKUP(C90,智育测评!C90:$H$93,6,FALSE)</f>
        <v>88</v>
      </c>
      <c r="F90" s="8">
        <f>VLOOKUP(C90,德育测评!$C$4:$H$93,6,FALSE)</f>
        <v>62.5</v>
      </c>
      <c r="G90" s="8">
        <f>VLOOKUP(C90,德育测评!$C$4:$I$93,7,FALSE)</f>
        <v>79</v>
      </c>
      <c r="H90" s="8">
        <f>VLOOKUP(C90,文体测评!$C$3:$H$93,6,FALSE)</f>
        <v>50</v>
      </c>
      <c r="I90" s="8">
        <f>VLOOKUP(C90,文体测评!$C$4:$I$93,7,FALSE)</f>
        <v>55</v>
      </c>
      <c r="J90" s="58">
        <f t="shared" si="4"/>
        <v>58.485</v>
      </c>
      <c r="K90" s="63">
        <f t="shared" si="5"/>
        <v>87</v>
      </c>
      <c r="L90" s="8" t="str">
        <f>VLOOKUP(C90,[1]Sheet1!$B$2:$I$91,7,FALSE)</f>
        <v>1.06</v>
      </c>
      <c r="M90" s="8" t="s">
        <v>21</v>
      </c>
      <c r="N90" s="8" t="s">
        <v>26</v>
      </c>
      <c r="O90" s="13"/>
      <c r="P90" s="13"/>
    </row>
    <row r="91" ht="25" customHeight="1" spans="1:17">
      <c r="A91" s="8">
        <v>88</v>
      </c>
      <c r="B91" s="8">
        <v>24180013</v>
      </c>
      <c r="C91" s="8" t="s">
        <v>109</v>
      </c>
      <c r="D91" s="58">
        <f>VLOOKUP(C91,智育测评!C87:$G$93,5,FALSE)</f>
        <v>58.57</v>
      </c>
      <c r="E91" s="8">
        <f>VLOOKUP(C91,智育测评!$C$4:$H$93,6,FALSE)</f>
        <v>87</v>
      </c>
      <c r="F91" s="8">
        <f>VLOOKUP(C91,德育测评!$C$4:$H$93,6,FALSE)</f>
        <v>60</v>
      </c>
      <c r="G91" s="8">
        <f>VLOOKUP(C91,德育测评!C90:$I$93,7,FALSE)</f>
        <v>86</v>
      </c>
      <c r="H91" s="8">
        <f>VLOOKUP(C91,文体测评!$C$3:$H$93,6,FALSE)</f>
        <v>50</v>
      </c>
      <c r="I91" s="8">
        <f>VLOOKUP(C91,文体测评!$C$4:$I$93,7,FALSE)</f>
        <v>55</v>
      </c>
      <c r="J91" s="58">
        <f t="shared" si="4"/>
        <v>57.999</v>
      </c>
      <c r="K91" s="63">
        <f t="shared" si="5"/>
        <v>88</v>
      </c>
      <c r="L91" s="8" t="str">
        <f>VLOOKUP(C91,[1]Sheet1!$B$2:$I$91,7,FALSE)</f>
        <v>1.12</v>
      </c>
      <c r="M91" s="8" t="s">
        <v>21</v>
      </c>
      <c r="N91" s="8" t="s">
        <v>26</v>
      </c>
      <c r="O91" s="8"/>
      <c r="P91" s="69"/>
      <c r="Q91" s="87"/>
    </row>
    <row r="92" ht="25" customHeight="1" spans="1:17">
      <c r="A92" s="8">
        <v>89</v>
      </c>
      <c r="B92" s="8">
        <v>24180087</v>
      </c>
      <c r="C92" s="8" t="s">
        <v>110</v>
      </c>
      <c r="D92" s="58">
        <f>VLOOKUP(C92,智育测评!C88:$G$93,5,FALSE)</f>
        <v>57.48</v>
      </c>
      <c r="E92" s="8">
        <f>VLOOKUP(C92,智育测评!C92:$H$93,6,FALSE)</f>
        <v>90</v>
      </c>
      <c r="F92" s="8">
        <f>VLOOKUP(C92,德育测评!$C$4:$H$93,6,FALSE)</f>
        <v>63.5</v>
      </c>
      <c r="G92" s="8">
        <f>VLOOKUP(C92,德育测评!$C$4:$I$93,7,FALSE)</f>
        <v>67</v>
      </c>
      <c r="H92" s="8">
        <f>VLOOKUP(C92,文体测评!$C$3:$H$93,6,FALSE)</f>
        <v>50</v>
      </c>
      <c r="I92" s="8">
        <f>VLOOKUP(C92,文体测评!$C$4:$I$93,7,FALSE)</f>
        <v>55</v>
      </c>
      <c r="J92" s="58">
        <f t="shared" si="4"/>
        <v>57.936</v>
      </c>
      <c r="K92" s="63">
        <f t="shared" si="5"/>
        <v>89</v>
      </c>
      <c r="L92" s="8" t="str">
        <f>VLOOKUP(C92,[1]Sheet1!$B$2:$I$91,7,FALSE)</f>
        <v>0.88</v>
      </c>
      <c r="M92" s="8" t="s">
        <v>21</v>
      </c>
      <c r="N92" s="8" t="s">
        <v>26</v>
      </c>
      <c r="O92" s="8"/>
      <c r="P92" s="69"/>
      <c r="Q92" s="87"/>
    </row>
    <row r="93" ht="25" customHeight="1" spans="1:17">
      <c r="A93" s="8">
        <v>90</v>
      </c>
      <c r="B93" s="8">
        <v>24180035</v>
      </c>
      <c r="C93" s="8" t="s">
        <v>111</v>
      </c>
      <c r="D93" s="58">
        <f>VLOOKUP(C93,智育测评!$C$4:$H$93,5,FALSE)</f>
        <v>59.44</v>
      </c>
      <c r="E93" s="8">
        <f>VLOOKUP(C93,智育测评!$C$4:$H$93,6,FALSE)</f>
        <v>84</v>
      </c>
      <c r="F93" s="8">
        <f>VLOOKUP(C93,德育测评!$C$4:$H$93,6,FALSE)</f>
        <v>52</v>
      </c>
      <c r="G93" s="8">
        <f>VLOOKUP(C93,德育测评!C92:$I$93,7,FALSE)</f>
        <v>90</v>
      </c>
      <c r="H93" s="8">
        <f>VLOOKUP(C93,文体测评!$C$3:$H$93,6,FALSE)</f>
        <v>53</v>
      </c>
      <c r="I93" s="8">
        <f>VLOOKUP(C93,文体测评!$C$4:$I$93,7,FALSE)</f>
        <v>43</v>
      </c>
      <c r="J93" s="58">
        <f t="shared" si="4"/>
        <v>57.308</v>
      </c>
      <c r="K93" s="63">
        <f t="shared" si="5"/>
        <v>90</v>
      </c>
      <c r="L93" s="8" t="str">
        <f>VLOOKUP(C93,[1]Sheet1!$B$2:$I$91,7,FALSE)</f>
        <v>0.99</v>
      </c>
      <c r="M93" s="8" t="s">
        <v>21</v>
      </c>
      <c r="N93" s="8" t="s">
        <v>26</v>
      </c>
      <c r="O93" s="67"/>
      <c r="P93" s="66"/>
      <c r="Q93" s="87"/>
    </row>
    <row r="94" ht="21" spans="1:17">
      <c r="A94" s="78"/>
      <c r="B94" s="79"/>
      <c r="C94" s="78"/>
      <c r="D94" s="80"/>
      <c r="E94" s="78"/>
      <c r="F94" s="78"/>
      <c r="G94" s="78"/>
      <c r="H94" s="78"/>
      <c r="I94" s="78"/>
      <c r="J94" s="56"/>
      <c r="K94" s="86"/>
      <c r="L94" s="78"/>
      <c r="M94" s="78"/>
      <c r="N94" s="78"/>
      <c r="O94" s="78"/>
      <c r="P94" s="78"/>
      <c r="Q94" s="5"/>
    </row>
    <row r="95" ht="22.5" spans="1:17">
      <c r="A95" s="81"/>
      <c r="B95" s="82"/>
      <c r="C95" s="81"/>
      <c r="D95" s="83"/>
      <c r="E95" s="81"/>
      <c r="F95" s="81"/>
      <c r="G95" s="81"/>
      <c r="H95" s="81"/>
      <c r="I95" s="81"/>
      <c r="J95" s="56"/>
      <c r="K95" s="86"/>
      <c r="L95" s="81"/>
      <c r="M95" s="81"/>
      <c r="N95" s="81"/>
      <c r="O95" s="81"/>
      <c r="P95" s="81"/>
      <c r="Q95" s="5"/>
    </row>
    <row r="96" spans="1:17">
      <c r="A96" s="5"/>
      <c r="B96" s="4"/>
      <c r="C96" s="4"/>
      <c r="D96" s="60"/>
      <c r="E96" s="5"/>
      <c r="F96" s="5"/>
      <c r="G96" s="5"/>
      <c r="H96" s="5"/>
      <c r="I96" s="5"/>
      <c r="J96" s="56"/>
      <c r="K96" s="86"/>
      <c r="L96" s="4"/>
      <c r="M96" s="5"/>
      <c r="N96" s="4"/>
      <c r="O96" s="5"/>
      <c r="P96" s="5"/>
      <c r="Q96" s="5"/>
    </row>
    <row r="97" spans="10:11">
      <c r="J97" s="56"/>
      <c r="K97" s="61"/>
    </row>
    <row r="98" spans="10:10">
      <c r="J98" s="56"/>
    </row>
    <row r="99" spans="10:10">
      <c r="J99" s="56"/>
    </row>
    <row r="100" spans="10:10">
      <c r="J100" s="56"/>
    </row>
    <row r="101" spans="10:10">
      <c r="J101" s="56"/>
    </row>
    <row r="102" spans="10:10">
      <c r="J102" s="56"/>
    </row>
    <row r="103" spans="10:10">
      <c r="J103" s="56"/>
    </row>
    <row r="104" spans="10:10">
      <c r="J104" s="60"/>
    </row>
  </sheetData>
  <sortState ref="B4:P93">
    <sortCondition ref="J4:J93" descending="1"/>
  </sortState>
  <mergeCells count="2">
    <mergeCell ref="A1:P1"/>
    <mergeCell ref="A2:D2"/>
  </mergeCells>
  <conditionalFormatting sqref="J94:J95">
    <cfRule type="duplicateValues" dxfId="0" priority="1"/>
  </conditionalFormatting>
  <pageMargins left="0.66875" right="0.511805555555556" top="0.393055555555556" bottom="0.354166666666667" header="0.5" footer="0.5"/>
  <pageSetup paperSize="9" scale="50"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8"/>
  <sheetViews>
    <sheetView zoomScale="70" zoomScaleNormal="70" workbookViewId="0">
      <pane ySplit="3" topLeftCell="A4" activePane="bottomLeft" state="frozen"/>
      <selection/>
      <selection pane="bottomLeft" activeCell="P2" sqref="P$1:P$1048576"/>
    </sheetView>
  </sheetViews>
  <sheetFormatPr defaultColWidth="9" defaultRowHeight="18.75"/>
  <cols>
    <col min="1" max="1" width="9.84166666666667" style="2" customWidth="1"/>
    <col min="2" max="2" width="13.0833333333333" style="2" customWidth="1"/>
    <col min="3" max="3" width="11.7083333333333" style="35" customWidth="1"/>
    <col min="4" max="5" width="23.375" style="2" customWidth="1"/>
    <col min="6" max="7" width="7.49166666666667" style="2" customWidth="1"/>
    <col min="8" max="8" width="16.4666666666667" style="2" customWidth="1"/>
    <col min="9" max="9" width="17.6" style="2" customWidth="1"/>
    <col min="10" max="10" width="66.2666666666667" style="2" customWidth="1"/>
    <col min="11" max="11" width="5.75833333333333" style="2" customWidth="1"/>
    <col min="12" max="12" width="6.54166666666667" style="2" customWidth="1"/>
    <col min="13" max="13" width="4.75833333333333" style="2" customWidth="1"/>
    <col min="14" max="14" width="8.08333333333333" style="2" customWidth="1"/>
    <col min="15" max="15" width="14.8083333333333" style="2" customWidth="1"/>
    <col min="16" max="16" width="12.05" style="2" customWidth="1"/>
    <col min="17" max="16384" width="9" style="2"/>
  </cols>
  <sheetData>
    <row r="1" ht="62" customHeight="1" spans="1:16">
      <c r="A1" s="3" t="s">
        <v>112</v>
      </c>
      <c r="B1" s="3"/>
      <c r="C1" s="3"/>
      <c r="D1" s="3"/>
      <c r="E1" s="3"/>
      <c r="F1" s="3"/>
      <c r="G1" s="3"/>
      <c r="H1" s="3"/>
      <c r="I1" s="3"/>
      <c r="J1" s="3"/>
      <c r="K1" s="3"/>
      <c r="L1" s="3"/>
      <c r="M1" s="3"/>
      <c r="N1" s="3"/>
      <c r="O1" s="3"/>
      <c r="P1" s="3"/>
    </row>
    <row r="2" spans="1:16">
      <c r="A2" s="4" t="s">
        <v>1</v>
      </c>
      <c r="B2" s="4"/>
      <c r="C2" s="4"/>
      <c r="D2" s="4"/>
      <c r="E2" s="5"/>
      <c r="F2" s="5"/>
      <c r="G2" s="5"/>
      <c r="H2" s="5"/>
      <c r="I2" s="5"/>
      <c r="J2" s="4"/>
      <c r="K2" s="4"/>
      <c r="L2" s="4"/>
      <c r="M2" s="4"/>
      <c r="N2" s="4"/>
      <c r="O2" s="5"/>
      <c r="P2" s="5"/>
    </row>
    <row r="3" s="1" customFormat="1" ht="48" customHeight="1" spans="1:16">
      <c r="A3" s="6" t="s">
        <v>2</v>
      </c>
      <c r="B3" s="6" t="s">
        <v>3</v>
      </c>
      <c r="C3" s="6" t="s">
        <v>4</v>
      </c>
      <c r="D3" s="6" t="s">
        <v>113</v>
      </c>
      <c r="E3" s="6" t="s">
        <v>114</v>
      </c>
      <c r="F3" s="6" t="s">
        <v>115</v>
      </c>
      <c r="G3" s="6" t="s">
        <v>116</v>
      </c>
      <c r="H3" s="7" t="s">
        <v>117</v>
      </c>
      <c r="I3" s="6" t="s">
        <v>118</v>
      </c>
      <c r="J3" s="6" t="s">
        <v>119</v>
      </c>
      <c r="K3" s="6"/>
      <c r="L3" s="6"/>
      <c r="M3" s="6"/>
      <c r="N3" s="6"/>
      <c r="O3" s="6" t="s">
        <v>16</v>
      </c>
      <c r="P3" s="6" t="s">
        <v>17</v>
      </c>
    </row>
    <row r="4" ht="409" customHeight="1" spans="1:16">
      <c r="A4" s="8">
        <v>1</v>
      </c>
      <c r="B4" s="8" t="s">
        <v>120</v>
      </c>
      <c r="C4" s="8" t="s">
        <v>23</v>
      </c>
      <c r="D4" s="8">
        <v>60</v>
      </c>
      <c r="E4" s="8">
        <v>14</v>
      </c>
      <c r="F4" s="8">
        <v>0</v>
      </c>
      <c r="G4" s="8">
        <f>D4+E4-F4</f>
        <v>74</v>
      </c>
      <c r="H4" s="8">
        <f>D4+E4-F4</f>
        <v>74</v>
      </c>
      <c r="I4" s="8">
        <f>RANK(H4,$H$4:$H$93,0)</f>
        <v>1</v>
      </c>
      <c r="J4" s="23" t="s">
        <v>121</v>
      </c>
      <c r="K4" s="24"/>
      <c r="L4" s="24"/>
      <c r="M4" s="24"/>
      <c r="N4" s="25"/>
      <c r="O4" s="13"/>
      <c r="P4" s="13"/>
    </row>
    <row r="5" ht="367" customHeight="1" spans="1:16">
      <c r="A5" s="8">
        <v>2</v>
      </c>
      <c r="B5" s="8">
        <v>24180022</v>
      </c>
      <c r="C5" s="8" t="s">
        <v>28</v>
      </c>
      <c r="D5" s="8">
        <v>60</v>
      </c>
      <c r="E5" s="8">
        <v>14</v>
      </c>
      <c r="F5" s="8">
        <v>0</v>
      </c>
      <c r="G5" s="8">
        <f t="shared" ref="G5:G36" si="0">D5+E5-F5</f>
        <v>74</v>
      </c>
      <c r="H5" s="8">
        <f t="shared" ref="H5:H36" si="1">D5+E5-F5</f>
        <v>74</v>
      </c>
      <c r="I5" s="8">
        <f t="shared" ref="I5:I36" si="2">RANK(H5,$H$4:$H$93,0)</f>
        <v>1</v>
      </c>
      <c r="J5" s="10" t="s">
        <v>122</v>
      </c>
      <c r="K5" s="11"/>
      <c r="L5" s="11"/>
      <c r="M5" s="11"/>
      <c r="N5" s="12"/>
      <c r="O5" s="13"/>
      <c r="P5" s="13"/>
    </row>
    <row r="6" ht="409" customHeight="1" spans="1:16">
      <c r="A6" s="8">
        <v>3</v>
      </c>
      <c r="B6" s="8">
        <v>24180083</v>
      </c>
      <c r="C6" s="8" t="s">
        <v>36</v>
      </c>
      <c r="D6" s="8">
        <v>60</v>
      </c>
      <c r="E6" s="8">
        <v>14</v>
      </c>
      <c r="F6" s="8">
        <v>0</v>
      </c>
      <c r="G6" s="8">
        <f t="shared" si="0"/>
        <v>74</v>
      </c>
      <c r="H6" s="8">
        <f t="shared" si="1"/>
        <v>74</v>
      </c>
      <c r="I6" s="8">
        <f t="shared" si="2"/>
        <v>1</v>
      </c>
      <c r="J6" s="10" t="s">
        <v>123</v>
      </c>
      <c r="K6" s="11"/>
      <c r="L6" s="11"/>
      <c r="M6" s="11"/>
      <c r="N6" s="12"/>
      <c r="O6" s="13"/>
      <c r="P6" s="13"/>
    </row>
    <row r="7" ht="344" customHeight="1" spans="1:16">
      <c r="A7" s="8">
        <v>4</v>
      </c>
      <c r="B7" s="8">
        <v>24180031</v>
      </c>
      <c r="C7" s="8" t="s">
        <v>29</v>
      </c>
      <c r="D7" s="8">
        <v>60</v>
      </c>
      <c r="E7" s="8">
        <v>14</v>
      </c>
      <c r="F7" s="8">
        <v>0</v>
      </c>
      <c r="G7" s="8">
        <f t="shared" si="0"/>
        <v>74</v>
      </c>
      <c r="H7" s="8">
        <f t="shared" si="1"/>
        <v>74</v>
      </c>
      <c r="I7" s="8">
        <f t="shared" si="2"/>
        <v>1</v>
      </c>
      <c r="J7" s="26" t="s">
        <v>124</v>
      </c>
      <c r="K7" s="27"/>
      <c r="L7" s="27"/>
      <c r="M7" s="27"/>
      <c r="N7" s="28"/>
      <c r="O7" s="13"/>
      <c r="P7" s="13"/>
    </row>
    <row r="8" ht="344" customHeight="1" spans="1:16">
      <c r="A8" s="8">
        <v>5</v>
      </c>
      <c r="B8" s="8">
        <v>24180034</v>
      </c>
      <c r="C8" s="8" t="s">
        <v>40</v>
      </c>
      <c r="D8" s="8">
        <v>60</v>
      </c>
      <c r="E8" s="8">
        <v>14</v>
      </c>
      <c r="F8" s="8">
        <v>0</v>
      </c>
      <c r="G8" s="8">
        <f t="shared" si="0"/>
        <v>74</v>
      </c>
      <c r="H8" s="8">
        <f t="shared" si="1"/>
        <v>74</v>
      </c>
      <c r="I8" s="8">
        <f t="shared" si="2"/>
        <v>1</v>
      </c>
      <c r="J8" s="26" t="s">
        <v>125</v>
      </c>
      <c r="K8" s="27"/>
      <c r="L8" s="27"/>
      <c r="M8" s="27"/>
      <c r="N8" s="28"/>
      <c r="O8" s="13"/>
      <c r="P8" s="13"/>
    </row>
    <row r="9" ht="298" customHeight="1" spans="1:16">
      <c r="A9" s="8">
        <v>6</v>
      </c>
      <c r="B9" s="8">
        <v>24180027</v>
      </c>
      <c r="C9" s="8" t="s">
        <v>30</v>
      </c>
      <c r="D9" s="8">
        <v>60</v>
      </c>
      <c r="E9" s="8">
        <v>13</v>
      </c>
      <c r="F9" s="8">
        <v>0</v>
      </c>
      <c r="G9" s="8">
        <f t="shared" si="0"/>
        <v>73</v>
      </c>
      <c r="H9" s="8">
        <f t="shared" si="1"/>
        <v>73</v>
      </c>
      <c r="I9" s="8">
        <f t="shared" si="2"/>
        <v>6</v>
      </c>
      <c r="J9" s="26" t="s">
        <v>126</v>
      </c>
      <c r="K9" s="27"/>
      <c r="L9" s="27"/>
      <c r="M9" s="27"/>
      <c r="N9" s="28"/>
      <c r="O9" s="13"/>
      <c r="P9" s="13"/>
    </row>
    <row r="10" ht="294" customHeight="1" spans="1:16">
      <c r="A10" s="8">
        <v>7</v>
      </c>
      <c r="B10" s="8" t="s">
        <v>127</v>
      </c>
      <c r="C10" s="8" t="s">
        <v>97</v>
      </c>
      <c r="D10" s="8">
        <v>60</v>
      </c>
      <c r="E10" s="8">
        <v>13</v>
      </c>
      <c r="F10" s="8">
        <v>0</v>
      </c>
      <c r="G10" s="8">
        <f t="shared" si="0"/>
        <v>73</v>
      </c>
      <c r="H10" s="8">
        <f t="shared" si="1"/>
        <v>73</v>
      </c>
      <c r="I10" s="8">
        <f t="shared" si="2"/>
        <v>6</v>
      </c>
      <c r="J10" s="26" t="s">
        <v>128</v>
      </c>
      <c r="K10" s="27"/>
      <c r="L10" s="27"/>
      <c r="M10" s="27"/>
      <c r="N10" s="28"/>
      <c r="O10" s="13"/>
      <c r="P10" s="13"/>
    </row>
    <row r="11" ht="317" customHeight="1" spans="1:16">
      <c r="A11" s="8">
        <v>8</v>
      </c>
      <c r="B11" s="8" t="s">
        <v>129</v>
      </c>
      <c r="C11" s="8" t="s">
        <v>82</v>
      </c>
      <c r="D11" s="8">
        <v>60</v>
      </c>
      <c r="E11" s="8">
        <v>12.5</v>
      </c>
      <c r="F11" s="8">
        <v>0</v>
      </c>
      <c r="G11" s="8">
        <f t="shared" si="0"/>
        <v>72.5</v>
      </c>
      <c r="H11" s="8">
        <f t="shared" si="1"/>
        <v>72.5</v>
      </c>
      <c r="I11" s="8">
        <f t="shared" si="2"/>
        <v>8</v>
      </c>
      <c r="J11" s="26" t="s">
        <v>130</v>
      </c>
      <c r="K11" s="27"/>
      <c r="L11" s="27"/>
      <c r="M11" s="27"/>
      <c r="N11" s="28"/>
      <c r="O11" s="13"/>
      <c r="P11" s="13"/>
    </row>
    <row r="12" ht="315" customHeight="1" spans="1:16">
      <c r="A12" s="8">
        <v>9</v>
      </c>
      <c r="B12" s="8" t="s">
        <v>131</v>
      </c>
      <c r="C12" s="8" t="s">
        <v>62</v>
      </c>
      <c r="D12" s="8">
        <v>60</v>
      </c>
      <c r="E12" s="8">
        <v>12.5</v>
      </c>
      <c r="F12" s="8">
        <v>0</v>
      </c>
      <c r="G12" s="8">
        <f t="shared" si="0"/>
        <v>72.5</v>
      </c>
      <c r="H12" s="8">
        <f t="shared" si="1"/>
        <v>72.5</v>
      </c>
      <c r="I12" s="8">
        <f t="shared" si="2"/>
        <v>8</v>
      </c>
      <c r="J12" s="26" t="s">
        <v>132</v>
      </c>
      <c r="K12" s="27"/>
      <c r="L12" s="27"/>
      <c r="M12" s="27"/>
      <c r="N12" s="28"/>
      <c r="O12" s="13"/>
      <c r="P12" s="13"/>
    </row>
    <row r="13" ht="321" customHeight="1" spans="1:16">
      <c r="A13" s="8">
        <v>10</v>
      </c>
      <c r="B13" s="8">
        <v>24180003</v>
      </c>
      <c r="C13" s="8" t="s">
        <v>18</v>
      </c>
      <c r="D13" s="8">
        <v>60</v>
      </c>
      <c r="E13" s="8">
        <v>12</v>
      </c>
      <c r="F13" s="8">
        <v>0</v>
      </c>
      <c r="G13" s="8">
        <f t="shared" si="0"/>
        <v>72</v>
      </c>
      <c r="H13" s="8">
        <f t="shared" si="1"/>
        <v>72</v>
      </c>
      <c r="I13" s="8">
        <f t="shared" si="2"/>
        <v>10</v>
      </c>
      <c r="J13" s="10" t="s">
        <v>133</v>
      </c>
      <c r="K13" s="11"/>
      <c r="L13" s="11"/>
      <c r="M13" s="11"/>
      <c r="N13" s="12"/>
      <c r="O13" s="13"/>
      <c r="P13" s="13"/>
    </row>
    <row r="14" s="44" customFormat="1" ht="352" customHeight="1" spans="1:16">
      <c r="A14" s="8">
        <v>11</v>
      </c>
      <c r="B14" s="45">
        <v>24180029</v>
      </c>
      <c r="C14" s="45" t="s">
        <v>54</v>
      </c>
      <c r="D14" s="45">
        <v>60</v>
      </c>
      <c r="E14" s="45">
        <v>12</v>
      </c>
      <c r="F14" s="45">
        <v>0</v>
      </c>
      <c r="G14" s="8">
        <f t="shared" si="0"/>
        <v>72</v>
      </c>
      <c r="H14" s="8">
        <f t="shared" si="1"/>
        <v>72</v>
      </c>
      <c r="I14" s="8">
        <f t="shared" si="2"/>
        <v>10</v>
      </c>
      <c r="J14" s="26" t="s">
        <v>134</v>
      </c>
      <c r="K14" s="27"/>
      <c r="L14" s="27"/>
      <c r="M14" s="27"/>
      <c r="N14" s="28"/>
      <c r="O14" s="46"/>
      <c r="P14" s="46"/>
    </row>
    <row r="15" ht="351" customHeight="1" spans="1:16">
      <c r="A15" s="8">
        <v>12</v>
      </c>
      <c r="B15" s="8">
        <v>24180063</v>
      </c>
      <c r="C15" s="8" t="s">
        <v>32</v>
      </c>
      <c r="D15" s="8">
        <v>60</v>
      </c>
      <c r="E15" s="8">
        <v>12</v>
      </c>
      <c r="F15" s="8">
        <v>0</v>
      </c>
      <c r="G15" s="8">
        <f t="shared" si="0"/>
        <v>72</v>
      </c>
      <c r="H15" s="8">
        <f t="shared" si="1"/>
        <v>72</v>
      </c>
      <c r="I15" s="8">
        <f t="shared" si="2"/>
        <v>10</v>
      </c>
      <c r="J15" s="10" t="s">
        <v>135</v>
      </c>
      <c r="K15" s="11"/>
      <c r="L15" s="11"/>
      <c r="M15" s="11"/>
      <c r="N15" s="12"/>
      <c r="O15" s="13"/>
      <c r="P15" s="13"/>
    </row>
    <row r="16" ht="336" customHeight="1" spans="1:16">
      <c r="A16" s="8">
        <v>13</v>
      </c>
      <c r="B16" s="8">
        <v>24180018</v>
      </c>
      <c r="C16" s="8" t="s">
        <v>20</v>
      </c>
      <c r="D16" s="8">
        <v>60</v>
      </c>
      <c r="E16" s="8">
        <v>12</v>
      </c>
      <c r="F16" s="8">
        <v>0</v>
      </c>
      <c r="G16" s="8">
        <f t="shared" si="0"/>
        <v>72</v>
      </c>
      <c r="H16" s="8">
        <f t="shared" si="1"/>
        <v>72</v>
      </c>
      <c r="I16" s="8">
        <f t="shared" si="2"/>
        <v>10</v>
      </c>
      <c r="J16" s="10" t="s">
        <v>136</v>
      </c>
      <c r="K16" s="11"/>
      <c r="L16" s="11"/>
      <c r="M16" s="11"/>
      <c r="N16" s="12"/>
      <c r="O16" s="13"/>
      <c r="P16" s="13"/>
    </row>
    <row r="17" ht="341" customHeight="1" spans="1:16">
      <c r="A17" s="8">
        <v>14</v>
      </c>
      <c r="B17" s="8">
        <v>24180025</v>
      </c>
      <c r="C17" s="8" t="s">
        <v>22</v>
      </c>
      <c r="D17" s="8">
        <v>60</v>
      </c>
      <c r="E17" s="8">
        <v>12</v>
      </c>
      <c r="F17" s="8">
        <v>0</v>
      </c>
      <c r="G17" s="8">
        <f t="shared" si="0"/>
        <v>72</v>
      </c>
      <c r="H17" s="8">
        <f t="shared" si="1"/>
        <v>72</v>
      </c>
      <c r="I17" s="8">
        <f t="shared" si="2"/>
        <v>10</v>
      </c>
      <c r="J17" s="26" t="s">
        <v>137</v>
      </c>
      <c r="K17" s="27"/>
      <c r="L17" s="27"/>
      <c r="M17" s="27"/>
      <c r="N17" s="28"/>
      <c r="O17" s="13"/>
      <c r="P17" s="13"/>
    </row>
    <row r="18" ht="361" customHeight="1" spans="1:16">
      <c r="A18" s="8">
        <v>15</v>
      </c>
      <c r="B18" s="8">
        <v>24180068</v>
      </c>
      <c r="C18" s="8" t="s">
        <v>39</v>
      </c>
      <c r="D18" s="8">
        <v>60</v>
      </c>
      <c r="E18" s="8">
        <v>12</v>
      </c>
      <c r="F18" s="8">
        <v>0</v>
      </c>
      <c r="G18" s="8">
        <f t="shared" si="0"/>
        <v>72</v>
      </c>
      <c r="H18" s="8">
        <f t="shared" si="1"/>
        <v>72</v>
      </c>
      <c r="I18" s="8">
        <f t="shared" si="2"/>
        <v>10</v>
      </c>
      <c r="J18" s="26" t="s">
        <v>138</v>
      </c>
      <c r="K18" s="27"/>
      <c r="L18" s="27"/>
      <c r="M18" s="27"/>
      <c r="N18" s="28"/>
      <c r="O18" s="13"/>
      <c r="P18" s="13"/>
    </row>
    <row r="19" ht="329" customHeight="1" spans="1:16">
      <c r="A19" s="8">
        <v>16</v>
      </c>
      <c r="B19" s="8">
        <v>24180059</v>
      </c>
      <c r="C19" s="8" t="s">
        <v>34</v>
      </c>
      <c r="D19" s="8">
        <v>60</v>
      </c>
      <c r="E19" s="8">
        <v>12</v>
      </c>
      <c r="F19" s="8">
        <v>0</v>
      </c>
      <c r="G19" s="8">
        <f t="shared" si="0"/>
        <v>72</v>
      </c>
      <c r="H19" s="8">
        <f t="shared" si="1"/>
        <v>72</v>
      </c>
      <c r="I19" s="8">
        <f t="shared" si="2"/>
        <v>10</v>
      </c>
      <c r="J19" s="26" t="s">
        <v>139</v>
      </c>
      <c r="K19" s="27"/>
      <c r="L19" s="27"/>
      <c r="M19" s="27"/>
      <c r="N19" s="28"/>
      <c r="O19" s="13"/>
      <c r="P19" s="13"/>
    </row>
    <row r="20" ht="342" customHeight="1" spans="1:16">
      <c r="A20" s="8">
        <v>17</v>
      </c>
      <c r="B20" s="8">
        <v>24180064</v>
      </c>
      <c r="C20" s="8" t="s">
        <v>45</v>
      </c>
      <c r="D20" s="8">
        <v>60</v>
      </c>
      <c r="E20" s="8">
        <v>12</v>
      </c>
      <c r="F20" s="8">
        <v>0</v>
      </c>
      <c r="G20" s="8">
        <f t="shared" si="0"/>
        <v>72</v>
      </c>
      <c r="H20" s="8">
        <f t="shared" si="1"/>
        <v>72</v>
      </c>
      <c r="I20" s="8">
        <f t="shared" si="2"/>
        <v>10</v>
      </c>
      <c r="J20" s="26" t="s">
        <v>140</v>
      </c>
      <c r="K20" s="27"/>
      <c r="L20" s="27"/>
      <c r="M20" s="27"/>
      <c r="N20" s="28"/>
      <c r="O20" s="13"/>
      <c r="P20" s="13"/>
    </row>
    <row r="21" ht="347" customHeight="1" spans="1:16">
      <c r="A21" s="8">
        <v>18</v>
      </c>
      <c r="B21" s="8">
        <v>24180011</v>
      </c>
      <c r="C21" s="8" t="s">
        <v>67</v>
      </c>
      <c r="D21" s="8">
        <v>60</v>
      </c>
      <c r="E21" s="8">
        <v>12</v>
      </c>
      <c r="F21" s="8">
        <v>0</v>
      </c>
      <c r="G21" s="8">
        <f t="shared" si="0"/>
        <v>72</v>
      </c>
      <c r="H21" s="8">
        <f t="shared" si="1"/>
        <v>72</v>
      </c>
      <c r="I21" s="8">
        <f t="shared" si="2"/>
        <v>10</v>
      </c>
      <c r="J21" s="26" t="s">
        <v>141</v>
      </c>
      <c r="K21" s="27"/>
      <c r="L21" s="27"/>
      <c r="M21" s="27"/>
      <c r="N21" s="28"/>
      <c r="O21" s="13"/>
      <c r="P21" s="13"/>
    </row>
    <row r="22" ht="330" customHeight="1" spans="1:16">
      <c r="A22" s="8">
        <v>19</v>
      </c>
      <c r="B22" s="8">
        <v>24180020</v>
      </c>
      <c r="C22" s="8" t="s">
        <v>37</v>
      </c>
      <c r="D22" s="8">
        <v>60</v>
      </c>
      <c r="E22" s="8">
        <v>12</v>
      </c>
      <c r="F22" s="8">
        <v>0</v>
      </c>
      <c r="G22" s="8">
        <f t="shared" si="0"/>
        <v>72</v>
      </c>
      <c r="H22" s="8">
        <f t="shared" si="1"/>
        <v>72</v>
      </c>
      <c r="I22" s="8">
        <f t="shared" si="2"/>
        <v>10</v>
      </c>
      <c r="J22" s="26" t="s">
        <v>142</v>
      </c>
      <c r="K22" s="27"/>
      <c r="L22" s="27"/>
      <c r="M22" s="27"/>
      <c r="N22" s="28"/>
      <c r="O22" s="13"/>
      <c r="P22" s="13"/>
    </row>
    <row r="23" ht="342" customHeight="1" spans="1:16">
      <c r="A23" s="8">
        <v>20</v>
      </c>
      <c r="B23" s="8" t="s">
        <v>143</v>
      </c>
      <c r="C23" s="8" t="s">
        <v>31</v>
      </c>
      <c r="D23" s="8">
        <v>60</v>
      </c>
      <c r="E23" s="8">
        <v>12</v>
      </c>
      <c r="F23" s="8">
        <v>0</v>
      </c>
      <c r="G23" s="8">
        <f t="shared" si="0"/>
        <v>72</v>
      </c>
      <c r="H23" s="8">
        <f t="shared" si="1"/>
        <v>72</v>
      </c>
      <c r="I23" s="8">
        <f t="shared" si="2"/>
        <v>10</v>
      </c>
      <c r="J23" s="26" t="s">
        <v>144</v>
      </c>
      <c r="K23" s="27"/>
      <c r="L23" s="27"/>
      <c r="M23" s="27"/>
      <c r="N23" s="28"/>
      <c r="O23" s="13"/>
      <c r="P23" s="13"/>
    </row>
    <row r="24" ht="347" customHeight="1" spans="1:16">
      <c r="A24" s="8">
        <v>21</v>
      </c>
      <c r="B24" s="8" t="s">
        <v>145</v>
      </c>
      <c r="C24" s="8" t="s">
        <v>58</v>
      </c>
      <c r="D24" s="8">
        <v>60</v>
      </c>
      <c r="E24" s="8">
        <v>12</v>
      </c>
      <c r="F24" s="8">
        <v>0</v>
      </c>
      <c r="G24" s="8">
        <f t="shared" si="0"/>
        <v>72</v>
      </c>
      <c r="H24" s="8">
        <f t="shared" si="1"/>
        <v>72</v>
      </c>
      <c r="I24" s="8">
        <f t="shared" si="2"/>
        <v>10</v>
      </c>
      <c r="J24" s="26" t="s">
        <v>146</v>
      </c>
      <c r="K24" s="27"/>
      <c r="L24" s="27"/>
      <c r="M24" s="27"/>
      <c r="N24" s="28"/>
      <c r="O24" s="13"/>
      <c r="P24" s="13"/>
    </row>
    <row r="25" ht="409" customHeight="1" spans="1:16">
      <c r="A25" s="8">
        <v>22</v>
      </c>
      <c r="B25" s="8" t="s">
        <v>147</v>
      </c>
      <c r="C25" s="8" t="s">
        <v>33</v>
      </c>
      <c r="D25" s="8">
        <v>60</v>
      </c>
      <c r="E25" s="8">
        <v>12</v>
      </c>
      <c r="F25" s="8">
        <v>0</v>
      </c>
      <c r="G25" s="8">
        <f t="shared" si="0"/>
        <v>72</v>
      </c>
      <c r="H25" s="8">
        <f t="shared" si="1"/>
        <v>72</v>
      </c>
      <c r="I25" s="8">
        <f t="shared" si="2"/>
        <v>10</v>
      </c>
      <c r="J25" s="26" t="s">
        <v>148</v>
      </c>
      <c r="K25" s="27"/>
      <c r="L25" s="27"/>
      <c r="M25" s="27"/>
      <c r="N25" s="28"/>
      <c r="O25" s="13"/>
      <c r="P25" s="13"/>
    </row>
    <row r="26" ht="367" customHeight="1" spans="1:16">
      <c r="A26" s="8">
        <v>23</v>
      </c>
      <c r="B26" s="8" t="s">
        <v>149</v>
      </c>
      <c r="C26" s="8" t="s">
        <v>49</v>
      </c>
      <c r="D26" s="8">
        <v>60</v>
      </c>
      <c r="E26" s="8">
        <v>12</v>
      </c>
      <c r="F26" s="8">
        <v>0</v>
      </c>
      <c r="G26" s="8">
        <f t="shared" si="0"/>
        <v>72</v>
      </c>
      <c r="H26" s="8">
        <f t="shared" si="1"/>
        <v>72</v>
      </c>
      <c r="I26" s="8">
        <f t="shared" si="2"/>
        <v>10</v>
      </c>
      <c r="J26" s="26" t="s">
        <v>150</v>
      </c>
      <c r="K26" s="27"/>
      <c r="L26" s="27"/>
      <c r="M26" s="27"/>
      <c r="N26" s="28"/>
      <c r="O26" s="13"/>
      <c r="P26" s="13"/>
    </row>
    <row r="27" ht="409" customHeight="1" spans="1:16">
      <c r="A27" s="8">
        <v>24</v>
      </c>
      <c r="B27" s="8" t="s">
        <v>151</v>
      </c>
      <c r="C27" s="8" t="s">
        <v>35</v>
      </c>
      <c r="D27" s="8">
        <v>60</v>
      </c>
      <c r="E27" s="8">
        <v>12</v>
      </c>
      <c r="F27" s="8">
        <v>0</v>
      </c>
      <c r="G27" s="8">
        <f t="shared" si="0"/>
        <v>72</v>
      </c>
      <c r="H27" s="8">
        <f t="shared" si="1"/>
        <v>72</v>
      </c>
      <c r="I27" s="8">
        <f t="shared" si="2"/>
        <v>10</v>
      </c>
      <c r="J27" s="26" t="s">
        <v>152</v>
      </c>
      <c r="K27" s="27"/>
      <c r="L27" s="27"/>
      <c r="M27" s="27"/>
      <c r="N27" s="28"/>
      <c r="O27" s="13"/>
      <c r="P27" s="13"/>
    </row>
    <row r="28" ht="409" customHeight="1" spans="1:16">
      <c r="A28" s="8">
        <v>25</v>
      </c>
      <c r="B28" s="8" t="s">
        <v>153</v>
      </c>
      <c r="C28" s="8" t="s">
        <v>48</v>
      </c>
      <c r="D28" s="8">
        <v>60</v>
      </c>
      <c r="E28" s="8">
        <v>12</v>
      </c>
      <c r="F28" s="8">
        <v>0</v>
      </c>
      <c r="G28" s="8">
        <f t="shared" si="0"/>
        <v>72</v>
      </c>
      <c r="H28" s="8">
        <f t="shared" si="1"/>
        <v>72</v>
      </c>
      <c r="I28" s="8">
        <f t="shared" si="2"/>
        <v>10</v>
      </c>
      <c r="J28" s="26" t="s">
        <v>154</v>
      </c>
      <c r="K28" s="27"/>
      <c r="L28" s="27"/>
      <c r="M28" s="27"/>
      <c r="N28" s="28"/>
      <c r="O28" s="13"/>
      <c r="P28" s="13"/>
    </row>
    <row r="29" ht="343" customHeight="1" spans="1:16">
      <c r="A29" s="8">
        <v>26</v>
      </c>
      <c r="B29" s="8" t="s">
        <v>155</v>
      </c>
      <c r="C29" s="8" t="s">
        <v>42</v>
      </c>
      <c r="D29" s="8">
        <v>60</v>
      </c>
      <c r="E29" s="8">
        <v>12</v>
      </c>
      <c r="F29" s="8">
        <v>0</v>
      </c>
      <c r="G29" s="8">
        <f t="shared" si="0"/>
        <v>72</v>
      </c>
      <c r="H29" s="8">
        <f t="shared" si="1"/>
        <v>72</v>
      </c>
      <c r="I29" s="8">
        <f t="shared" si="2"/>
        <v>10</v>
      </c>
      <c r="J29" s="26" t="s">
        <v>156</v>
      </c>
      <c r="K29" s="27"/>
      <c r="L29" s="27"/>
      <c r="M29" s="27"/>
      <c r="N29" s="28"/>
      <c r="O29" s="13"/>
      <c r="P29" s="13"/>
    </row>
    <row r="30" ht="338" customHeight="1" spans="1:16">
      <c r="A30" s="8">
        <v>27</v>
      </c>
      <c r="B30" s="8">
        <v>24180091</v>
      </c>
      <c r="C30" s="8" t="s">
        <v>51</v>
      </c>
      <c r="D30" s="8">
        <v>60</v>
      </c>
      <c r="E30" s="8">
        <v>11.5</v>
      </c>
      <c r="F30" s="8">
        <v>0</v>
      </c>
      <c r="G30" s="8">
        <f t="shared" si="0"/>
        <v>71.5</v>
      </c>
      <c r="H30" s="8">
        <f t="shared" si="1"/>
        <v>71.5</v>
      </c>
      <c r="I30" s="8">
        <f t="shared" si="2"/>
        <v>27</v>
      </c>
      <c r="J30" s="26" t="s">
        <v>157</v>
      </c>
      <c r="K30" s="27"/>
      <c r="L30" s="27"/>
      <c r="M30" s="27"/>
      <c r="N30" s="28"/>
      <c r="O30" s="13"/>
      <c r="P30" s="13"/>
    </row>
    <row r="31" ht="362" customHeight="1" spans="1:16">
      <c r="A31" s="8">
        <v>28</v>
      </c>
      <c r="B31" s="8">
        <v>24180046</v>
      </c>
      <c r="C31" s="8" t="s">
        <v>57</v>
      </c>
      <c r="D31" s="8">
        <v>60</v>
      </c>
      <c r="E31" s="8">
        <v>11.5</v>
      </c>
      <c r="F31" s="8">
        <v>0</v>
      </c>
      <c r="G31" s="8">
        <f t="shared" si="0"/>
        <v>71.5</v>
      </c>
      <c r="H31" s="8">
        <f t="shared" si="1"/>
        <v>71.5</v>
      </c>
      <c r="I31" s="8">
        <f t="shared" si="2"/>
        <v>27</v>
      </c>
      <c r="J31" s="26" t="s">
        <v>158</v>
      </c>
      <c r="K31" s="27"/>
      <c r="L31" s="27"/>
      <c r="M31" s="27"/>
      <c r="N31" s="28"/>
      <c r="O31" s="13"/>
      <c r="P31" s="13"/>
    </row>
    <row r="32" ht="353" customHeight="1" spans="1:16">
      <c r="A32" s="8">
        <v>29</v>
      </c>
      <c r="B32" s="8" t="s">
        <v>159</v>
      </c>
      <c r="C32" s="8" t="s">
        <v>52</v>
      </c>
      <c r="D32" s="8">
        <v>60</v>
      </c>
      <c r="E32" s="8">
        <v>11.5</v>
      </c>
      <c r="F32" s="8">
        <v>0</v>
      </c>
      <c r="G32" s="8">
        <f t="shared" si="0"/>
        <v>71.5</v>
      </c>
      <c r="H32" s="8">
        <f t="shared" si="1"/>
        <v>71.5</v>
      </c>
      <c r="I32" s="8">
        <f t="shared" si="2"/>
        <v>27</v>
      </c>
      <c r="J32" s="26" t="s">
        <v>160</v>
      </c>
      <c r="K32" s="27"/>
      <c r="L32" s="27"/>
      <c r="M32" s="27"/>
      <c r="N32" s="28"/>
      <c r="O32" s="13"/>
      <c r="P32" s="13"/>
    </row>
    <row r="33" ht="368" customHeight="1" spans="1:16">
      <c r="A33" s="8">
        <v>30</v>
      </c>
      <c r="B33" s="8" t="s">
        <v>161</v>
      </c>
      <c r="C33" s="8" t="s">
        <v>98</v>
      </c>
      <c r="D33" s="8">
        <v>60</v>
      </c>
      <c r="E33" s="8">
        <v>10.5</v>
      </c>
      <c r="F33" s="8">
        <v>0</v>
      </c>
      <c r="G33" s="8">
        <f t="shared" si="0"/>
        <v>70.5</v>
      </c>
      <c r="H33" s="8">
        <f t="shared" si="1"/>
        <v>70.5</v>
      </c>
      <c r="I33" s="8">
        <f t="shared" si="2"/>
        <v>30</v>
      </c>
      <c r="J33" s="26" t="s">
        <v>162</v>
      </c>
      <c r="K33" s="27"/>
      <c r="L33" s="27"/>
      <c r="M33" s="27"/>
      <c r="N33" s="28"/>
      <c r="O33" s="13"/>
      <c r="P33" s="13"/>
    </row>
    <row r="34" ht="409" customHeight="1" spans="1:16">
      <c r="A34" s="8">
        <v>31</v>
      </c>
      <c r="B34" s="8" t="s">
        <v>163</v>
      </c>
      <c r="C34" s="8" t="s">
        <v>44</v>
      </c>
      <c r="D34" s="8">
        <v>60</v>
      </c>
      <c r="E34" s="8">
        <v>10</v>
      </c>
      <c r="F34" s="8">
        <v>0</v>
      </c>
      <c r="G34" s="8">
        <f t="shared" si="0"/>
        <v>70</v>
      </c>
      <c r="H34" s="8">
        <f t="shared" si="1"/>
        <v>70</v>
      </c>
      <c r="I34" s="8">
        <f t="shared" si="2"/>
        <v>31</v>
      </c>
      <c r="J34" s="10" t="s">
        <v>164</v>
      </c>
      <c r="K34" s="11"/>
      <c r="L34" s="11"/>
      <c r="M34" s="11"/>
      <c r="N34" s="12"/>
      <c r="O34" s="13"/>
      <c r="P34" s="13"/>
    </row>
    <row r="35" ht="409" customHeight="1" spans="1:16">
      <c r="A35" s="8">
        <v>32</v>
      </c>
      <c r="B35" s="45">
        <v>24180049</v>
      </c>
      <c r="C35" s="45" t="s">
        <v>60</v>
      </c>
      <c r="D35" s="45">
        <v>60</v>
      </c>
      <c r="E35" s="45">
        <v>10</v>
      </c>
      <c r="F35" s="45">
        <v>0</v>
      </c>
      <c r="G35" s="8">
        <f t="shared" si="0"/>
        <v>70</v>
      </c>
      <c r="H35" s="8">
        <f t="shared" si="1"/>
        <v>70</v>
      </c>
      <c r="I35" s="8">
        <f t="shared" si="2"/>
        <v>31</v>
      </c>
      <c r="J35" s="26" t="s">
        <v>165</v>
      </c>
      <c r="K35" s="27"/>
      <c r="L35" s="27"/>
      <c r="M35" s="27"/>
      <c r="N35" s="28"/>
      <c r="O35" s="46"/>
      <c r="P35" s="46"/>
    </row>
    <row r="36" s="44" customFormat="1" ht="375" customHeight="1" spans="1:16">
      <c r="A36" s="8">
        <v>33</v>
      </c>
      <c r="B36" s="8" t="s">
        <v>166</v>
      </c>
      <c r="C36" s="8" t="s">
        <v>41</v>
      </c>
      <c r="D36" s="8">
        <v>60</v>
      </c>
      <c r="E36" s="8">
        <v>10</v>
      </c>
      <c r="F36" s="8">
        <v>0</v>
      </c>
      <c r="G36" s="8">
        <f t="shared" si="0"/>
        <v>70</v>
      </c>
      <c r="H36" s="8">
        <f t="shared" si="1"/>
        <v>70</v>
      </c>
      <c r="I36" s="8">
        <f t="shared" si="2"/>
        <v>31</v>
      </c>
      <c r="J36" s="26" t="s">
        <v>167</v>
      </c>
      <c r="K36" s="27"/>
      <c r="L36" s="27"/>
      <c r="M36" s="27"/>
      <c r="N36" s="28"/>
      <c r="O36" s="13"/>
      <c r="P36" s="13"/>
    </row>
    <row r="37" ht="375" customHeight="1" spans="1:16">
      <c r="A37" s="8">
        <v>34</v>
      </c>
      <c r="B37" s="8" t="s">
        <v>168</v>
      </c>
      <c r="C37" s="8" t="s">
        <v>53</v>
      </c>
      <c r="D37" s="8">
        <v>60</v>
      </c>
      <c r="E37" s="8">
        <v>9.5</v>
      </c>
      <c r="F37" s="8">
        <v>0</v>
      </c>
      <c r="G37" s="8">
        <f t="shared" ref="G37:G68" si="3">D37+E37-F37</f>
        <v>69.5</v>
      </c>
      <c r="H37" s="8">
        <f t="shared" ref="H37:H68" si="4">D37+E37-F37</f>
        <v>69.5</v>
      </c>
      <c r="I37" s="8">
        <f t="shared" ref="I37:I68" si="5">RANK(H37,$H$4:$H$93,0)</f>
        <v>34</v>
      </c>
      <c r="J37" s="10" t="s">
        <v>169</v>
      </c>
      <c r="K37" s="11"/>
      <c r="L37" s="11"/>
      <c r="M37" s="11"/>
      <c r="N37" s="12"/>
      <c r="O37" s="13"/>
      <c r="P37" s="13"/>
    </row>
    <row r="38" ht="303" customHeight="1" spans="1:16">
      <c r="A38" s="8">
        <v>35</v>
      </c>
      <c r="B38" s="8">
        <v>24180075</v>
      </c>
      <c r="C38" s="8" t="s">
        <v>61</v>
      </c>
      <c r="D38" s="8">
        <v>60</v>
      </c>
      <c r="E38" s="8">
        <v>9</v>
      </c>
      <c r="F38" s="8">
        <v>0</v>
      </c>
      <c r="G38" s="8">
        <f t="shared" si="3"/>
        <v>69</v>
      </c>
      <c r="H38" s="8">
        <f t="shared" si="4"/>
        <v>69</v>
      </c>
      <c r="I38" s="8">
        <f t="shared" si="5"/>
        <v>35</v>
      </c>
      <c r="J38" s="26" t="s">
        <v>170</v>
      </c>
      <c r="K38" s="27"/>
      <c r="L38" s="27"/>
      <c r="M38" s="27"/>
      <c r="N38" s="28"/>
      <c r="O38" s="13"/>
      <c r="P38" s="13"/>
    </row>
    <row r="39" ht="253" customHeight="1" spans="1:16">
      <c r="A39" s="8">
        <v>36</v>
      </c>
      <c r="B39" s="8" t="s">
        <v>171</v>
      </c>
      <c r="C39" s="8" t="s">
        <v>93</v>
      </c>
      <c r="D39" s="8">
        <v>60</v>
      </c>
      <c r="E39" s="8">
        <v>9</v>
      </c>
      <c r="F39" s="8"/>
      <c r="G39" s="8">
        <f t="shared" si="3"/>
        <v>69</v>
      </c>
      <c r="H39" s="8">
        <f t="shared" si="4"/>
        <v>69</v>
      </c>
      <c r="I39" s="8">
        <f t="shared" si="5"/>
        <v>35</v>
      </c>
      <c r="J39" s="26" t="s">
        <v>172</v>
      </c>
      <c r="K39" s="27"/>
      <c r="L39" s="27"/>
      <c r="M39" s="27"/>
      <c r="N39" s="28"/>
      <c r="O39" s="13"/>
      <c r="P39" s="13"/>
    </row>
    <row r="40" ht="286" customHeight="1" spans="1:16">
      <c r="A40" s="8">
        <v>37</v>
      </c>
      <c r="B40" s="8">
        <v>24180079</v>
      </c>
      <c r="C40" s="8" t="s">
        <v>72</v>
      </c>
      <c r="D40" s="8">
        <v>60</v>
      </c>
      <c r="E40" s="8">
        <v>9</v>
      </c>
      <c r="F40" s="8">
        <v>0</v>
      </c>
      <c r="G40" s="8">
        <f t="shared" si="3"/>
        <v>69</v>
      </c>
      <c r="H40" s="8">
        <f t="shared" si="4"/>
        <v>69</v>
      </c>
      <c r="I40" s="8">
        <f t="shared" si="5"/>
        <v>35</v>
      </c>
      <c r="J40" s="26" t="s">
        <v>173</v>
      </c>
      <c r="K40" s="27"/>
      <c r="L40" s="27"/>
      <c r="M40" s="27"/>
      <c r="N40" s="28"/>
      <c r="O40" s="13"/>
      <c r="P40" s="13"/>
    </row>
    <row r="41" ht="281" customHeight="1" spans="1:16">
      <c r="A41" s="8">
        <v>38</v>
      </c>
      <c r="B41" s="8">
        <v>24180042</v>
      </c>
      <c r="C41" s="8" t="s">
        <v>47</v>
      </c>
      <c r="D41" s="8">
        <v>60</v>
      </c>
      <c r="E41" s="8">
        <v>8.5</v>
      </c>
      <c r="F41" s="8">
        <v>0</v>
      </c>
      <c r="G41" s="8">
        <f t="shared" si="3"/>
        <v>68.5</v>
      </c>
      <c r="H41" s="8">
        <f t="shared" si="4"/>
        <v>68.5</v>
      </c>
      <c r="I41" s="8">
        <f t="shared" si="5"/>
        <v>38</v>
      </c>
      <c r="J41" s="32" t="s">
        <v>174</v>
      </c>
      <c r="K41" s="33"/>
      <c r="L41" s="33"/>
      <c r="M41" s="33"/>
      <c r="N41" s="34"/>
      <c r="O41" s="13"/>
      <c r="P41" s="13"/>
    </row>
    <row r="42" ht="268" customHeight="1" spans="1:16">
      <c r="A42" s="8">
        <v>39</v>
      </c>
      <c r="B42" s="8">
        <v>24180062</v>
      </c>
      <c r="C42" s="8" t="s">
        <v>64</v>
      </c>
      <c r="D42" s="8">
        <v>60</v>
      </c>
      <c r="E42" s="8">
        <v>8.5</v>
      </c>
      <c r="F42" s="8">
        <v>0</v>
      </c>
      <c r="G42" s="8">
        <f t="shared" si="3"/>
        <v>68.5</v>
      </c>
      <c r="H42" s="8">
        <f t="shared" si="4"/>
        <v>68.5</v>
      </c>
      <c r="I42" s="8">
        <f t="shared" si="5"/>
        <v>38</v>
      </c>
      <c r="J42" s="26" t="s">
        <v>175</v>
      </c>
      <c r="K42" s="27"/>
      <c r="L42" s="27"/>
      <c r="M42" s="27"/>
      <c r="N42" s="28"/>
      <c r="O42" s="13"/>
      <c r="P42" s="13"/>
    </row>
    <row r="43" ht="230" customHeight="1" spans="1:16">
      <c r="A43" s="8">
        <v>40</v>
      </c>
      <c r="B43" s="8">
        <v>24180085</v>
      </c>
      <c r="C43" s="8" t="s">
        <v>43</v>
      </c>
      <c r="D43" s="8">
        <v>60</v>
      </c>
      <c r="E43" s="8">
        <v>8.5</v>
      </c>
      <c r="F43" s="8">
        <v>0</v>
      </c>
      <c r="G43" s="8">
        <f t="shared" si="3"/>
        <v>68.5</v>
      </c>
      <c r="H43" s="8">
        <f t="shared" si="4"/>
        <v>68.5</v>
      </c>
      <c r="I43" s="8">
        <f t="shared" si="5"/>
        <v>38</v>
      </c>
      <c r="J43" s="26" t="s">
        <v>176</v>
      </c>
      <c r="K43" s="27"/>
      <c r="L43" s="27"/>
      <c r="M43" s="27"/>
      <c r="N43" s="28"/>
      <c r="O43" s="13"/>
      <c r="P43" s="13"/>
    </row>
    <row r="44" ht="316" customHeight="1" spans="1:16">
      <c r="A44" s="8">
        <v>41</v>
      </c>
      <c r="B44" s="8" t="s">
        <v>177</v>
      </c>
      <c r="C44" s="8" t="s">
        <v>25</v>
      </c>
      <c r="D44" s="8">
        <v>60</v>
      </c>
      <c r="E44" s="8">
        <v>8</v>
      </c>
      <c r="F44" s="8">
        <v>0</v>
      </c>
      <c r="G44" s="8">
        <f t="shared" si="3"/>
        <v>68</v>
      </c>
      <c r="H44" s="8">
        <f t="shared" si="4"/>
        <v>68</v>
      </c>
      <c r="I44" s="8">
        <f t="shared" si="5"/>
        <v>41</v>
      </c>
      <c r="J44" s="10" t="s">
        <v>178</v>
      </c>
      <c r="K44" s="11"/>
      <c r="L44" s="11"/>
      <c r="M44" s="11"/>
      <c r="N44" s="12"/>
      <c r="O44" s="13"/>
      <c r="P44" s="13"/>
    </row>
    <row r="45" ht="268" customHeight="1" spans="1:16">
      <c r="A45" s="8">
        <v>42</v>
      </c>
      <c r="B45" s="8">
        <v>24180014</v>
      </c>
      <c r="C45" s="8" t="s">
        <v>76</v>
      </c>
      <c r="D45" s="8">
        <v>60</v>
      </c>
      <c r="E45" s="8">
        <v>8</v>
      </c>
      <c r="F45" s="8">
        <v>0</v>
      </c>
      <c r="G45" s="8">
        <f t="shared" si="3"/>
        <v>68</v>
      </c>
      <c r="H45" s="8">
        <f t="shared" si="4"/>
        <v>68</v>
      </c>
      <c r="I45" s="8">
        <f t="shared" si="5"/>
        <v>41</v>
      </c>
      <c r="J45" s="26" t="s">
        <v>179</v>
      </c>
      <c r="K45" s="27"/>
      <c r="L45" s="27"/>
      <c r="M45" s="27"/>
      <c r="N45" s="28"/>
      <c r="O45" s="13"/>
      <c r="P45" s="13"/>
    </row>
    <row r="46" ht="222" customHeight="1" spans="1:16">
      <c r="A46" s="8">
        <v>43</v>
      </c>
      <c r="B46" s="8">
        <v>24180010</v>
      </c>
      <c r="C46" s="8" t="s">
        <v>24</v>
      </c>
      <c r="D46" s="8">
        <v>60</v>
      </c>
      <c r="E46" s="8">
        <v>7.5</v>
      </c>
      <c r="F46" s="8">
        <v>0</v>
      </c>
      <c r="G46" s="8">
        <f t="shared" si="3"/>
        <v>67.5</v>
      </c>
      <c r="H46" s="8">
        <f t="shared" si="4"/>
        <v>67.5</v>
      </c>
      <c r="I46" s="8">
        <f t="shared" si="5"/>
        <v>43</v>
      </c>
      <c r="J46" s="26" t="s">
        <v>180</v>
      </c>
      <c r="K46" s="27"/>
      <c r="L46" s="27"/>
      <c r="M46" s="27"/>
      <c r="N46" s="28"/>
      <c r="O46" s="13"/>
      <c r="P46" s="13"/>
    </row>
    <row r="47" ht="228" customHeight="1" spans="1:16">
      <c r="A47" s="8">
        <v>44</v>
      </c>
      <c r="B47" s="8">
        <v>24180023</v>
      </c>
      <c r="C47" s="8" t="s">
        <v>50</v>
      </c>
      <c r="D47" s="8">
        <v>60</v>
      </c>
      <c r="E47" s="8">
        <v>7.5</v>
      </c>
      <c r="F47" s="8">
        <v>0</v>
      </c>
      <c r="G47" s="8">
        <f t="shared" si="3"/>
        <v>67.5</v>
      </c>
      <c r="H47" s="8">
        <f t="shared" si="4"/>
        <v>67.5</v>
      </c>
      <c r="I47" s="8">
        <f t="shared" si="5"/>
        <v>43</v>
      </c>
      <c r="J47" s="10" t="s">
        <v>181</v>
      </c>
      <c r="K47" s="11"/>
      <c r="L47" s="11"/>
      <c r="M47" s="11"/>
      <c r="N47" s="12"/>
      <c r="O47" s="13"/>
      <c r="P47" s="13"/>
    </row>
    <row r="48" ht="215" customHeight="1" spans="1:16">
      <c r="A48" s="8">
        <v>45</v>
      </c>
      <c r="B48" s="8" t="s">
        <v>182</v>
      </c>
      <c r="C48" s="8" t="s">
        <v>38</v>
      </c>
      <c r="D48" s="8">
        <v>60</v>
      </c>
      <c r="E48" s="8">
        <v>7</v>
      </c>
      <c r="F48" s="8">
        <v>0</v>
      </c>
      <c r="G48" s="8">
        <f t="shared" si="3"/>
        <v>67</v>
      </c>
      <c r="H48" s="8">
        <f t="shared" si="4"/>
        <v>67</v>
      </c>
      <c r="I48" s="8">
        <f t="shared" si="5"/>
        <v>45</v>
      </c>
      <c r="J48" s="17" t="s">
        <v>183</v>
      </c>
      <c r="K48" s="18"/>
      <c r="L48" s="18"/>
      <c r="M48" s="18"/>
      <c r="N48" s="19"/>
      <c r="O48" s="13"/>
      <c r="P48" s="13"/>
    </row>
    <row r="49" ht="217" customHeight="1" spans="1:16">
      <c r="A49" s="8">
        <v>46</v>
      </c>
      <c r="B49" s="8" t="s">
        <v>184</v>
      </c>
      <c r="C49" s="8" t="s">
        <v>55</v>
      </c>
      <c r="D49" s="8">
        <v>60</v>
      </c>
      <c r="E49" s="8">
        <v>7</v>
      </c>
      <c r="F49" s="8">
        <v>0</v>
      </c>
      <c r="G49" s="8">
        <f t="shared" si="3"/>
        <v>67</v>
      </c>
      <c r="H49" s="8">
        <f t="shared" si="4"/>
        <v>67</v>
      </c>
      <c r="I49" s="8">
        <f t="shared" si="5"/>
        <v>45</v>
      </c>
      <c r="J49" s="23" t="s">
        <v>185</v>
      </c>
      <c r="K49" s="24"/>
      <c r="L49" s="24"/>
      <c r="M49" s="24"/>
      <c r="N49" s="25"/>
      <c r="O49" s="13"/>
      <c r="P49" s="13"/>
    </row>
    <row r="50" ht="224" customHeight="1" spans="1:16">
      <c r="A50" s="8">
        <v>47</v>
      </c>
      <c r="B50" s="8">
        <v>24180082</v>
      </c>
      <c r="C50" s="8" t="s">
        <v>75</v>
      </c>
      <c r="D50" s="8">
        <v>60</v>
      </c>
      <c r="E50" s="8">
        <v>7</v>
      </c>
      <c r="F50" s="8">
        <v>0</v>
      </c>
      <c r="G50" s="8">
        <f t="shared" si="3"/>
        <v>67</v>
      </c>
      <c r="H50" s="8">
        <f t="shared" si="4"/>
        <v>67</v>
      </c>
      <c r="I50" s="8">
        <f t="shared" si="5"/>
        <v>45</v>
      </c>
      <c r="J50" s="26" t="s">
        <v>186</v>
      </c>
      <c r="K50" s="27"/>
      <c r="L50" s="27"/>
      <c r="M50" s="27"/>
      <c r="N50" s="28"/>
      <c r="O50" s="13"/>
      <c r="P50" s="13"/>
    </row>
    <row r="51" ht="243" customHeight="1" spans="1:16">
      <c r="A51" s="8">
        <v>48</v>
      </c>
      <c r="B51" s="8">
        <v>24180070</v>
      </c>
      <c r="C51" s="8" t="s">
        <v>79</v>
      </c>
      <c r="D51" s="8">
        <v>60</v>
      </c>
      <c r="E51" s="8">
        <v>7</v>
      </c>
      <c r="F51" s="8">
        <v>0</v>
      </c>
      <c r="G51" s="8">
        <f t="shared" si="3"/>
        <v>67</v>
      </c>
      <c r="H51" s="8">
        <f t="shared" si="4"/>
        <v>67</v>
      </c>
      <c r="I51" s="8">
        <f t="shared" si="5"/>
        <v>45</v>
      </c>
      <c r="J51" s="26" t="s">
        <v>187</v>
      </c>
      <c r="K51" s="27"/>
      <c r="L51" s="27"/>
      <c r="M51" s="27"/>
      <c r="N51" s="28"/>
      <c r="O51" s="13"/>
      <c r="P51" s="13"/>
    </row>
    <row r="52" ht="240" customHeight="1" spans="1:16">
      <c r="A52" s="8">
        <v>49</v>
      </c>
      <c r="B52" s="8" t="s">
        <v>188</v>
      </c>
      <c r="C52" s="8" t="s">
        <v>94</v>
      </c>
      <c r="D52" s="8">
        <v>60</v>
      </c>
      <c r="E52" s="8">
        <v>7</v>
      </c>
      <c r="F52" s="8">
        <v>0</v>
      </c>
      <c r="G52" s="8">
        <f t="shared" si="3"/>
        <v>67</v>
      </c>
      <c r="H52" s="8">
        <f t="shared" si="4"/>
        <v>67</v>
      </c>
      <c r="I52" s="8">
        <f t="shared" si="5"/>
        <v>45</v>
      </c>
      <c r="J52" s="26" t="s">
        <v>189</v>
      </c>
      <c r="K52" s="27"/>
      <c r="L52" s="27"/>
      <c r="M52" s="27"/>
      <c r="N52" s="28"/>
      <c r="O52" s="13"/>
      <c r="P52" s="13"/>
    </row>
    <row r="53" ht="226" customHeight="1" spans="1:16">
      <c r="A53" s="8">
        <v>50</v>
      </c>
      <c r="B53" s="8" t="s">
        <v>87</v>
      </c>
      <c r="C53" s="8" t="s">
        <v>88</v>
      </c>
      <c r="D53" s="8">
        <v>60</v>
      </c>
      <c r="E53" s="8">
        <v>7</v>
      </c>
      <c r="F53" s="8">
        <v>0</v>
      </c>
      <c r="G53" s="8">
        <f t="shared" si="3"/>
        <v>67</v>
      </c>
      <c r="H53" s="8">
        <f t="shared" si="4"/>
        <v>67</v>
      </c>
      <c r="I53" s="8">
        <f t="shared" si="5"/>
        <v>45</v>
      </c>
      <c r="J53" s="26" t="s">
        <v>190</v>
      </c>
      <c r="K53" s="27"/>
      <c r="L53" s="27"/>
      <c r="M53" s="27"/>
      <c r="N53" s="28"/>
      <c r="O53" s="13"/>
      <c r="P53" s="13"/>
    </row>
    <row r="54" ht="185" customHeight="1" spans="1:16">
      <c r="A54" s="8">
        <v>51</v>
      </c>
      <c r="B54" s="8" t="s">
        <v>191</v>
      </c>
      <c r="C54" s="8" t="s">
        <v>59</v>
      </c>
      <c r="D54" s="8">
        <v>60</v>
      </c>
      <c r="E54" s="8">
        <v>6.5</v>
      </c>
      <c r="F54" s="8">
        <v>0</v>
      </c>
      <c r="G54" s="8">
        <f t="shared" si="3"/>
        <v>66.5</v>
      </c>
      <c r="H54" s="8">
        <f t="shared" si="4"/>
        <v>66.5</v>
      </c>
      <c r="I54" s="8">
        <f t="shared" si="5"/>
        <v>51</v>
      </c>
      <c r="J54" s="26" t="s">
        <v>192</v>
      </c>
      <c r="K54" s="27"/>
      <c r="L54" s="27"/>
      <c r="M54" s="27"/>
      <c r="N54" s="28"/>
      <c r="O54" s="13"/>
      <c r="P54" s="13"/>
    </row>
    <row r="55" ht="225" customHeight="1" spans="1:16">
      <c r="A55" s="8">
        <v>52</v>
      </c>
      <c r="B55" s="8">
        <v>24180015</v>
      </c>
      <c r="C55" s="8" t="s">
        <v>56</v>
      </c>
      <c r="D55" s="8">
        <v>60</v>
      </c>
      <c r="E55" s="8">
        <v>6</v>
      </c>
      <c r="F55" s="8">
        <v>0</v>
      </c>
      <c r="G55" s="8">
        <f t="shared" si="3"/>
        <v>66</v>
      </c>
      <c r="H55" s="8">
        <f t="shared" si="4"/>
        <v>66</v>
      </c>
      <c r="I55" s="8">
        <f t="shared" si="5"/>
        <v>52</v>
      </c>
      <c r="J55" s="10" t="s">
        <v>193</v>
      </c>
      <c r="K55" s="11"/>
      <c r="L55" s="11"/>
      <c r="M55" s="11"/>
      <c r="N55" s="12"/>
      <c r="O55" s="13"/>
      <c r="P55" s="13"/>
    </row>
    <row r="56" ht="199" customHeight="1" spans="1:16">
      <c r="A56" s="8">
        <v>53</v>
      </c>
      <c r="B56" s="8">
        <v>24180077</v>
      </c>
      <c r="C56" s="8" t="s">
        <v>69</v>
      </c>
      <c r="D56" s="8">
        <v>60</v>
      </c>
      <c r="E56" s="8">
        <v>6</v>
      </c>
      <c r="F56" s="8">
        <v>0</v>
      </c>
      <c r="G56" s="8">
        <f t="shared" si="3"/>
        <v>66</v>
      </c>
      <c r="H56" s="8">
        <f t="shared" si="4"/>
        <v>66</v>
      </c>
      <c r="I56" s="8">
        <f t="shared" si="5"/>
        <v>52</v>
      </c>
      <c r="J56" s="26" t="s">
        <v>194</v>
      </c>
      <c r="K56" s="27"/>
      <c r="L56" s="27"/>
      <c r="M56" s="27"/>
      <c r="N56" s="28"/>
      <c r="O56" s="13"/>
      <c r="P56" s="13"/>
    </row>
    <row r="57" ht="207" customHeight="1" spans="1:16">
      <c r="A57" s="8">
        <v>54</v>
      </c>
      <c r="B57" s="8">
        <v>24180009</v>
      </c>
      <c r="C57" s="8" t="s">
        <v>66</v>
      </c>
      <c r="D57" s="8">
        <v>60</v>
      </c>
      <c r="E57" s="8">
        <v>5.5</v>
      </c>
      <c r="F57" s="8">
        <v>0</v>
      </c>
      <c r="G57" s="8">
        <f t="shared" si="3"/>
        <v>65.5</v>
      </c>
      <c r="H57" s="8">
        <f t="shared" si="4"/>
        <v>65.5</v>
      </c>
      <c r="I57" s="8">
        <f t="shared" si="5"/>
        <v>54</v>
      </c>
      <c r="J57" s="26" t="s">
        <v>195</v>
      </c>
      <c r="K57" s="27"/>
      <c r="L57" s="27"/>
      <c r="M57" s="27"/>
      <c r="N57" s="28"/>
      <c r="O57" s="13"/>
      <c r="P57" s="13"/>
    </row>
    <row r="58" ht="185" customHeight="1" spans="1:16">
      <c r="A58" s="8">
        <v>55</v>
      </c>
      <c r="B58" s="8" t="s">
        <v>196</v>
      </c>
      <c r="C58" s="8" t="s">
        <v>85</v>
      </c>
      <c r="D58" s="8">
        <v>60</v>
      </c>
      <c r="E58" s="8">
        <v>5.5</v>
      </c>
      <c r="F58" s="8">
        <v>0</v>
      </c>
      <c r="G58" s="8">
        <f t="shared" si="3"/>
        <v>65.5</v>
      </c>
      <c r="H58" s="8">
        <f t="shared" si="4"/>
        <v>65.5</v>
      </c>
      <c r="I58" s="8">
        <f t="shared" si="5"/>
        <v>54</v>
      </c>
      <c r="J58" s="10" t="s">
        <v>197</v>
      </c>
      <c r="K58" s="11"/>
      <c r="L58" s="11"/>
      <c r="M58" s="11"/>
      <c r="N58" s="12"/>
      <c r="O58" s="13"/>
      <c r="P58" s="13"/>
    </row>
    <row r="59" ht="180" customHeight="1" spans="1:16">
      <c r="A59" s="8">
        <v>56</v>
      </c>
      <c r="B59" s="8" t="s">
        <v>198</v>
      </c>
      <c r="C59" s="8" t="s">
        <v>80</v>
      </c>
      <c r="D59" s="8">
        <v>60</v>
      </c>
      <c r="E59" s="8">
        <v>5.5</v>
      </c>
      <c r="F59" s="8">
        <v>0</v>
      </c>
      <c r="G59" s="8">
        <f t="shared" si="3"/>
        <v>65.5</v>
      </c>
      <c r="H59" s="8">
        <f t="shared" si="4"/>
        <v>65.5</v>
      </c>
      <c r="I59" s="8">
        <f t="shared" si="5"/>
        <v>54</v>
      </c>
      <c r="J59" s="10" t="s">
        <v>199</v>
      </c>
      <c r="K59" s="11"/>
      <c r="L59" s="11"/>
      <c r="M59" s="11"/>
      <c r="N59" s="12"/>
      <c r="O59" s="13"/>
      <c r="P59" s="13"/>
    </row>
    <row r="60" ht="202" customHeight="1" spans="1:16">
      <c r="A60" s="8">
        <v>57</v>
      </c>
      <c r="B60" s="8">
        <v>24180037</v>
      </c>
      <c r="C60" s="8" t="s">
        <v>68</v>
      </c>
      <c r="D60" s="8">
        <v>60</v>
      </c>
      <c r="E60" s="8">
        <v>5</v>
      </c>
      <c r="F60" s="8">
        <v>0</v>
      </c>
      <c r="G60" s="8">
        <f t="shared" si="3"/>
        <v>65</v>
      </c>
      <c r="H60" s="8">
        <f t="shared" si="4"/>
        <v>65</v>
      </c>
      <c r="I60" s="8">
        <f t="shared" si="5"/>
        <v>57</v>
      </c>
      <c r="J60" s="10" t="s">
        <v>200</v>
      </c>
      <c r="K60" s="11"/>
      <c r="L60" s="11"/>
      <c r="M60" s="11"/>
      <c r="N60" s="12"/>
      <c r="O60" s="13"/>
      <c r="P60" s="13"/>
    </row>
    <row r="61" ht="160" customHeight="1" spans="1:16">
      <c r="A61" s="8">
        <v>58</v>
      </c>
      <c r="B61" s="8">
        <v>24180045</v>
      </c>
      <c r="C61" s="8" t="s">
        <v>27</v>
      </c>
      <c r="D61" s="8">
        <v>60</v>
      </c>
      <c r="E61" s="8">
        <v>4.5</v>
      </c>
      <c r="F61" s="8">
        <v>0</v>
      </c>
      <c r="G61" s="8">
        <f t="shared" si="3"/>
        <v>64.5</v>
      </c>
      <c r="H61" s="8">
        <f t="shared" si="4"/>
        <v>64.5</v>
      </c>
      <c r="I61" s="8">
        <f t="shared" si="5"/>
        <v>58</v>
      </c>
      <c r="J61" s="10" t="s">
        <v>201</v>
      </c>
      <c r="K61" s="11"/>
      <c r="L61" s="11"/>
      <c r="M61" s="11"/>
      <c r="N61" s="12"/>
      <c r="O61" s="13"/>
      <c r="P61" s="13"/>
    </row>
    <row r="62" ht="159" customHeight="1" spans="1:16">
      <c r="A62" s="8">
        <v>59</v>
      </c>
      <c r="B62" s="8">
        <v>24180076</v>
      </c>
      <c r="C62" s="8" t="s">
        <v>83</v>
      </c>
      <c r="D62" s="8">
        <v>60</v>
      </c>
      <c r="E62" s="8">
        <v>4.5</v>
      </c>
      <c r="F62" s="8">
        <v>0</v>
      </c>
      <c r="G62" s="8">
        <f t="shared" si="3"/>
        <v>64.5</v>
      </c>
      <c r="H62" s="8">
        <f t="shared" si="4"/>
        <v>64.5</v>
      </c>
      <c r="I62" s="8">
        <f t="shared" si="5"/>
        <v>58</v>
      </c>
      <c r="J62" s="10" t="s">
        <v>202</v>
      </c>
      <c r="K62" s="11"/>
      <c r="L62" s="11"/>
      <c r="M62" s="11"/>
      <c r="N62" s="12"/>
      <c r="O62" s="13"/>
      <c r="P62" s="13"/>
    </row>
    <row r="63" ht="155" customHeight="1" spans="1:16">
      <c r="A63" s="8">
        <v>60</v>
      </c>
      <c r="B63" s="8">
        <v>24180089</v>
      </c>
      <c r="C63" s="8" t="s">
        <v>107</v>
      </c>
      <c r="D63" s="8">
        <v>60</v>
      </c>
      <c r="E63" s="8">
        <v>4</v>
      </c>
      <c r="F63" s="8"/>
      <c r="G63" s="8">
        <f t="shared" si="3"/>
        <v>64</v>
      </c>
      <c r="H63" s="8">
        <f t="shared" si="4"/>
        <v>64</v>
      </c>
      <c r="I63" s="8">
        <f t="shared" si="5"/>
        <v>60</v>
      </c>
      <c r="J63" s="26" t="s">
        <v>203</v>
      </c>
      <c r="K63" s="27"/>
      <c r="L63" s="27"/>
      <c r="M63" s="27"/>
      <c r="N63" s="28"/>
      <c r="O63" s="13"/>
      <c r="P63" s="13"/>
    </row>
    <row r="64" ht="161" customHeight="1" spans="1:16">
      <c r="A64" s="8">
        <v>61</v>
      </c>
      <c r="B64" s="8">
        <v>24180002</v>
      </c>
      <c r="C64" s="8" t="s">
        <v>63</v>
      </c>
      <c r="D64" s="8">
        <v>60</v>
      </c>
      <c r="E64" s="8">
        <v>4</v>
      </c>
      <c r="F64" s="8">
        <v>0</v>
      </c>
      <c r="G64" s="8">
        <f t="shared" si="3"/>
        <v>64</v>
      </c>
      <c r="H64" s="8">
        <f t="shared" si="4"/>
        <v>64</v>
      </c>
      <c r="I64" s="8">
        <f t="shared" si="5"/>
        <v>60</v>
      </c>
      <c r="J64" s="26" t="s">
        <v>204</v>
      </c>
      <c r="K64" s="27"/>
      <c r="L64" s="27"/>
      <c r="M64" s="27"/>
      <c r="N64" s="28"/>
      <c r="O64" s="13"/>
      <c r="P64" s="13"/>
    </row>
    <row r="65" ht="152" customHeight="1" spans="1:16">
      <c r="A65" s="8">
        <v>62</v>
      </c>
      <c r="B65" s="8">
        <v>24180039</v>
      </c>
      <c r="C65" s="8" t="s">
        <v>102</v>
      </c>
      <c r="D65" s="8">
        <v>60</v>
      </c>
      <c r="E65" s="8">
        <v>4</v>
      </c>
      <c r="F65" s="8">
        <v>0</v>
      </c>
      <c r="G65" s="8">
        <f t="shared" si="3"/>
        <v>64</v>
      </c>
      <c r="H65" s="8">
        <f t="shared" si="4"/>
        <v>64</v>
      </c>
      <c r="I65" s="8">
        <f t="shared" si="5"/>
        <v>60</v>
      </c>
      <c r="J65" s="26" t="s">
        <v>205</v>
      </c>
      <c r="K65" s="27"/>
      <c r="L65" s="27"/>
      <c r="M65" s="27"/>
      <c r="N65" s="28"/>
      <c r="O65" s="13"/>
      <c r="P65" s="13"/>
    </row>
    <row r="66" ht="158" customHeight="1" spans="1:16">
      <c r="A66" s="8">
        <v>63</v>
      </c>
      <c r="B66" s="8">
        <v>24180088</v>
      </c>
      <c r="C66" s="8" t="s">
        <v>103</v>
      </c>
      <c r="D66" s="8">
        <v>60</v>
      </c>
      <c r="E66" s="8">
        <v>4</v>
      </c>
      <c r="F66" s="8">
        <v>0</v>
      </c>
      <c r="G66" s="8">
        <f t="shared" si="3"/>
        <v>64</v>
      </c>
      <c r="H66" s="8">
        <f t="shared" si="4"/>
        <v>64</v>
      </c>
      <c r="I66" s="8">
        <f t="shared" si="5"/>
        <v>60</v>
      </c>
      <c r="J66" s="26" t="s">
        <v>206</v>
      </c>
      <c r="K66" s="27"/>
      <c r="L66" s="27"/>
      <c r="M66" s="27"/>
      <c r="N66" s="28"/>
      <c r="O66" s="13"/>
      <c r="P66" s="13"/>
    </row>
    <row r="67" ht="143" customHeight="1" spans="1:16">
      <c r="A67" s="8">
        <v>64</v>
      </c>
      <c r="B67" s="8">
        <v>24180092</v>
      </c>
      <c r="C67" s="8" t="s">
        <v>86</v>
      </c>
      <c r="D67" s="8">
        <v>60</v>
      </c>
      <c r="E67" s="8">
        <v>4</v>
      </c>
      <c r="F67" s="8">
        <v>0</v>
      </c>
      <c r="G67" s="8">
        <f t="shared" si="3"/>
        <v>64</v>
      </c>
      <c r="H67" s="8">
        <f t="shared" si="4"/>
        <v>64</v>
      </c>
      <c r="I67" s="8">
        <f t="shared" si="5"/>
        <v>60</v>
      </c>
      <c r="J67" s="26" t="s">
        <v>207</v>
      </c>
      <c r="K67" s="27"/>
      <c r="L67" s="27"/>
      <c r="M67" s="27"/>
      <c r="N67" s="28"/>
      <c r="O67" s="13"/>
      <c r="P67" s="13"/>
    </row>
    <row r="68" ht="163" customHeight="1" spans="1:16">
      <c r="A68" s="8">
        <v>65</v>
      </c>
      <c r="B68" s="8" t="s">
        <v>208</v>
      </c>
      <c r="C68" s="8" t="s">
        <v>100</v>
      </c>
      <c r="D68" s="8">
        <v>60</v>
      </c>
      <c r="E68" s="8">
        <v>4</v>
      </c>
      <c r="F68" s="8">
        <v>0</v>
      </c>
      <c r="G68" s="8">
        <f t="shared" si="3"/>
        <v>64</v>
      </c>
      <c r="H68" s="8">
        <f t="shared" si="4"/>
        <v>64</v>
      </c>
      <c r="I68" s="8">
        <f t="shared" si="5"/>
        <v>60</v>
      </c>
      <c r="J68" s="26" t="s">
        <v>209</v>
      </c>
      <c r="K68" s="27"/>
      <c r="L68" s="27"/>
      <c r="M68" s="27"/>
      <c r="N68" s="28"/>
      <c r="O68" s="13"/>
      <c r="P68" s="13"/>
    </row>
    <row r="69" ht="210" customHeight="1" spans="1:16">
      <c r="A69" s="8">
        <v>66</v>
      </c>
      <c r="B69" s="8" t="s">
        <v>210</v>
      </c>
      <c r="C69" s="8" t="s">
        <v>78</v>
      </c>
      <c r="D69" s="8">
        <v>60</v>
      </c>
      <c r="E69" s="8">
        <v>4</v>
      </c>
      <c r="F69" s="8">
        <v>0</v>
      </c>
      <c r="G69" s="8">
        <f t="shared" ref="G69:G93" si="6">D69+E69-F69</f>
        <v>64</v>
      </c>
      <c r="H69" s="8">
        <f t="shared" ref="H69:H93" si="7">D69+E69-F69</f>
        <v>64</v>
      </c>
      <c r="I69" s="8">
        <f t="shared" ref="I69:I93" si="8">RANK(H69,$H$4:$H$93,0)</f>
        <v>60</v>
      </c>
      <c r="J69" s="26" t="s">
        <v>211</v>
      </c>
      <c r="K69" s="27"/>
      <c r="L69" s="27"/>
      <c r="M69" s="27"/>
      <c r="N69" s="28"/>
      <c r="O69" s="13"/>
      <c r="P69" s="13"/>
    </row>
    <row r="70" ht="131" customHeight="1" spans="1:16">
      <c r="A70" s="8">
        <v>67</v>
      </c>
      <c r="B70" s="8">
        <v>24180057</v>
      </c>
      <c r="C70" s="8" t="s">
        <v>89</v>
      </c>
      <c r="D70" s="8">
        <v>60</v>
      </c>
      <c r="E70" s="8">
        <v>3.5</v>
      </c>
      <c r="F70" s="8">
        <v>0</v>
      </c>
      <c r="G70" s="8">
        <f t="shared" si="6"/>
        <v>63.5</v>
      </c>
      <c r="H70" s="8">
        <f t="shared" si="7"/>
        <v>63.5</v>
      </c>
      <c r="I70" s="8">
        <f t="shared" si="8"/>
        <v>67</v>
      </c>
      <c r="J70" s="10" t="s">
        <v>212</v>
      </c>
      <c r="K70" s="11"/>
      <c r="L70" s="11"/>
      <c r="M70" s="11"/>
      <c r="N70" s="12"/>
      <c r="O70" s="13"/>
      <c r="P70" s="13"/>
    </row>
    <row r="71" ht="330" customHeight="1" spans="1:16">
      <c r="A71" s="8">
        <v>68</v>
      </c>
      <c r="B71" s="8" t="s">
        <v>213</v>
      </c>
      <c r="C71" s="8" t="s">
        <v>65</v>
      </c>
      <c r="D71" s="8">
        <v>60</v>
      </c>
      <c r="E71" s="8">
        <v>11.5</v>
      </c>
      <c r="F71" s="8">
        <v>8</v>
      </c>
      <c r="G71" s="8">
        <f t="shared" si="6"/>
        <v>63.5</v>
      </c>
      <c r="H71" s="8">
        <f t="shared" si="7"/>
        <v>63.5</v>
      </c>
      <c r="I71" s="8">
        <f t="shared" si="8"/>
        <v>67</v>
      </c>
      <c r="J71" s="10" t="s">
        <v>214</v>
      </c>
      <c r="K71" s="11"/>
      <c r="L71" s="11"/>
      <c r="M71" s="11"/>
      <c r="N71" s="12"/>
      <c r="O71" s="13"/>
      <c r="P71" s="13"/>
    </row>
    <row r="72" ht="160" customHeight="1" spans="1:16">
      <c r="A72" s="8">
        <v>69</v>
      </c>
      <c r="B72" s="8" t="s">
        <v>215</v>
      </c>
      <c r="C72" s="8" t="s">
        <v>46</v>
      </c>
      <c r="D72" s="8">
        <v>60</v>
      </c>
      <c r="E72" s="8">
        <v>3.5</v>
      </c>
      <c r="F72" s="8">
        <v>0</v>
      </c>
      <c r="G72" s="8">
        <f t="shared" si="6"/>
        <v>63.5</v>
      </c>
      <c r="H72" s="8">
        <f t="shared" si="7"/>
        <v>63.5</v>
      </c>
      <c r="I72" s="8">
        <f t="shared" si="8"/>
        <v>67</v>
      </c>
      <c r="J72" s="23" t="s">
        <v>216</v>
      </c>
      <c r="K72" s="24"/>
      <c r="L72" s="24"/>
      <c r="M72" s="24"/>
      <c r="N72" s="25"/>
      <c r="O72" s="13"/>
      <c r="P72" s="13"/>
    </row>
    <row r="73" ht="137" customHeight="1" spans="1:16">
      <c r="A73" s="8">
        <v>70</v>
      </c>
      <c r="B73" s="8">
        <v>24180048</v>
      </c>
      <c r="C73" s="8" t="s">
        <v>74</v>
      </c>
      <c r="D73" s="8">
        <v>60</v>
      </c>
      <c r="E73" s="8">
        <v>3.5</v>
      </c>
      <c r="F73" s="8">
        <v>0</v>
      </c>
      <c r="G73" s="8">
        <f t="shared" si="6"/>
        <v>63.5</v>
      </c>
      <c r="H73" s="8">
        <f t="shared" si="7"/>
        <v>63.5</v>
      </c>
      <c r="I73" s="8">
        <f t="shared" si="8"/>
        <v>67</v>
      </c>
      <c r="J73" s="10" t="s">
        <v>212</v>
      </c>
      <c r="K73" s="11"/>
      <c r="L73" s="11"/>
      <c r="M73" s="11"/>
      <c r="N73" s="12"/>
      <c r="O73" s="13"/>
      <c r="P73" s="13"/>
    </row>
    <row r="74" ht="155" customHeight="1" spans="1:16">
      <c r="A74" s="8">
        <v>71</v>
      </c>
      <c r="B74" s="8">
        <v>24180067</v>
      </c>
      <c r="C74" s="8" t="s">
        <v>91</v>
      </c>
      <c r="D74" s="8">
        <v>60</v>
      </c>
      <c r="E74" s="8">
        <v>3.5</v>
      </c>
      <c r="F74" s="8">
        <v>0</v>
      </c>
      <c r="G74" s="8">
        <f t="shared" si="6"/>
        <v>63.5</v>
      </c>
      <c r="H74" s="8">
        <f t="shared" si="7"/>
        <v>63.5</v>
      </c>
      <c r="I74" s="8">
        <f t="shared" si="8"/>
        <v>67</v>
      </c>
      <c r="J74" s="26" t="s">
        <v>217</v>
      </c>
      <c r="K74" s="27"/>
      <c r="L74" s="27"/>
      <c r="M74" s="27"/>
      <c r="N74" s="28"/>
      <c r="O74" s="13"/>
      <c r="P74" s="13"/>
    </row>
    <row r="75" ht="135" customHeight="1" spans="1:16">
      <c r="A75" s="8">
        <v>72</v>
      </c>
      <c r="B75" s="8">
        <v>24180056</v>
      </c>
      <c r="C75" s="8" t="s">
        <v>92</v>
      </c>
      <c r="D75" s="8">
        <v>60</v>
      </c>
      <c r="E75" s="8">
        <v>3.5</v>
      </c>
      <c r="F75" s="8">
        <v>0</v>
      </c>
      <c r="G75" s="8">
        <f t="shared" si="6"/>
        <v>63.5</v>
      </c>
      <c r="H75" s="8">
        <f t="shared" si="7"/>
        <v>63.5</v>
      </c>
      <c r="I75" s="8">
        <f t="shared" si="8"/>
        <v>67</v>
      </c>
      <c r="J75" s="26" t="s">
        <v>218</v>
      </c>
      <c r="K75" s="27"/>
      <c r="L75" s="27"/>
      <c r="M75" s="27"/>
      <c r="N75" s="28"/>
      <c r="O75" s="13"/>
      <c r="P75" s="13"/>
    </row>
    <row r="76" ht="326" customHeight="1" spans="1:16">
      <c r="A76" s="8">
        <v>73</v>
      </c>
      <c r="B76" s="8">
        <v>24180080</v>
      </c>
      <c r="C76" s="8" t="s">
        <v>71</v>
      </c>
      <c r="D76" s="8">
        <v>60</v>
      </c>
      <c r="E76" s="8">
        <v>11.5</v>
      </c>
      <c r="F76" s="8">
        <v>8</v>
      </c>
      <c r="G76" s="8">
        <f t="shared" si="6"/>
        <v>63.5</v>
      </c>
      <c r="H76" s="8">
        <f t="shared" si="7"/>
        <v>63.5</v>
      </c>
      <c r="I76" s="8">
        <f t="shared" si="8"/>
        <v>67</v>
      </c>
      <c r="J76" s="26" t="s">
        <v>219</v>
      </c>
      <c r="K76" s="27"/>
      <c r="L76" s="27"/>
      <c r="M76" s="27"/>
      <c r="N76" s="28"/>
      <c r="O76" s="13"/>
      <c r="P76" s="13"/>
    </row>
    <row r="77" ht="136" customHeight="1" spans="1:16">
      <c r="A77" s="8">
        <v>74</v>
      </c>
      <c r="B77" s="8" t="s">
        <v>220</v>
      </c>
      <c r="C77" s="8" t="s">
        <v>84</v>
      </c>
      <c r="D77" s="8">
        <v>60</v>
      </c>
      <c r="E77" s="8">
        <v>3.5</v>
      </c>
      <c r="F77" s="8">
        <v>0</v>
      </c>
      <c r="G77" s="8">
        <f t="shared" si="6"/>
        <v>63.5</v>
      </c>
      <c r="H77" s="8">
        <f t="shared" si="7"/>
        <v>63.5</v>
      </c>
      <c r="I77" s="8">
        <f t="shared" si="8"/>
        <v>67</v>
      </c>
      <c r="J77" s="26" t="s">
        <v>221</v>
      </c>
      <c r="K77" s="27"/>
      <c r="L77" s="27"/>
      <c r="M77" s="27"/>
      <c r="N77" s="28"/>
      <c r="O77" s="13"/>
      <c r="P77" s="13"/>
    </row>
    <row r="78" ht="134" customHeight="1" spans="1:16">
      <c r="A78" s="8">
        <v>75</v>
      </c>
      <c r="B78" s="8" t="s">
        <v>222</v>
      </c>
      <c r="C78" s="8" t="s">
        <v>110</v>
      </c>
      <c r="D78" s="8">
        <v>60</v>
      </c>
      <c r="E78" s="8">
        <v>3.5</v>
      </c>
      <c r="F78" s="8">
        <v>0</v>
      </c>
      <c r="G78" s="8">
        <f t="shared" si="6"/>
        <v>63.5</v>
      </c>
      <c r="H78" s="8">
        <f t="shared" si="7"/>
        <v>63.5</v>
      </c>
      <c r="I78" s="8">
        <f t="shared" si="8"/>
        <v>67</v>
      </c>
      <c r="J78" s="26" t="s">
        <v>223</v>
      </c>
      <c r="K78" s="27"/>
      <c r="L78" s="27"/>
      <c r="M78" s="27"/>
      <c r="N78" s="28"/>
      <c r="O78" s="13"/>
      <c r="P78" s="13"/>
    </row>
    <row r="79" ht="119" customHeight="1" spans="1:16">
      <c r="A79" s="8">
        <v>76</v>
      </c>
      <c r="B79" s="8" t="s">
        <v>224</v>
      </c>
      <c r="C79" s="8" t="s">
        <v>73</v>
      </c>
      <c r="D79" s="8">
        <v>60</v>
      </c>
      <c r="E79" s="8">
        <v>3</v>
      </c>
      <c r="F79" s="8">
        <v>0</v>
      </c>
      <c r="G79" s="8">
        <f t="shared" si="6"/>
        <v>63</v>
      </c>
      <c r="H79" s="8">
        <f t="shared" si="7"/>
        <v>63</v>
      </c>
      <c r="I79" s="8">
        <f t="shared" si="8"/>
        <v>76</v>
      </c>
      <c r="J79" s="10" t="s">
        <v>225</v>
      </c>
      <c r="K79" s="11"/>
      <c r="L79" s="11"/>
      <c r="M79" s="11"/>
      <c r="N79" s="12"/>
      <c r="O79" s="13"/>
      <c r="P79" s="13"/>
    </row>
    <row r="80" ht="128" customHeight="1" spans="1:16">
      <c r="A80" s="8">
        <v>77</v>
      </c>
      <c r="B80" s="8">
        <v>24180005</v>
      </c>
      <c r="C80" s="8" t="s">
        <v>106</v>
      </c>
      <c r="D80" s="8">
        <v>60</v>
      </c>
      <c r="E80" s="8">
        <v>3</v>
      </c>
      <c r="F80" s="8">
        <v>0</v>
      </c>
      <c r="G80" s="8">
        <f t="shared" si="6"/>
        <v>63</v>
      </c>
      <c r="H80" s="8">
        <f t="shared" si="7"/>
        <v>63</v>
      </c>
      <c r="I80" s="8">
        <f t="shared" si="8"/>
        <v>76</v>
      </c>
      <c r="J80" s="47" t="s">
        <v>226</v>
      </c>
      <c r="K80" s="48"/>
      <c r="L80" s="48"/>
      <c r="M80" s="48"/>
      <c r="N80" s="49"/>
      <c r="O80" s="13"/>
      <c r="P80" s="13"/>
    </row>
    <row r="81" ht="125" customHeight="1" spans="1:16">
      <c r="A81" s="8">
        <v>78</v>
      </c>
      <c r="B81" s="8" t="s">
        <v>227</v>
      </c>
      <c r="C81" s="8" t="s">
        <v>105</v>
      </c>
      <c r="D81" s="8">
        <v>60</v>
      </c>
      <c r="E81" s="8">
        <v>3</v>
      </c>
      <c r="F81" s="8">
        <v>0</v>
      </c>
      <c r="G81" s="8">
        <f t="shared" si="6"/>
        <v>63</v>
      </c>
      <c r="H81" s="8">
        <f t="shared" si="7"/>
        <v>63</v>
      </c>
      <c r="I81" s="8">
        <f t="shared" si="8"/>
        <v>76</v>
      </c>
      <c r="J81" s="26" t="s">
        <v>228</v>
      </c>
      <c r="K81" s="27"/>
      <c r="L81" s="27"/>
      <c r="M81" s="27"/>
      <c r="N81" s="28"/>
      <c r="O81" s="13"/>
      <c r="P81" s="13"/>
    </row>
    <row r="82" ht="111" customHeight="1" spans="1:16">
      <c r="A82" s="8">
        <v>79</v>
      </c>
      <c r="B82" s="8" t="s">
        <v>229</v>
      </c>
      <c r="C82" s="8" t="s">
        <v>108</v>
      </c>
      <c r="D82" s="8">
        <v>60</v>
      </c>
      <c r="E82" s="8">
        <v>2.5</v>
      </c>
      <c r="F82" s="8">
        <v>0</v>
      </c>
      <c r="G82" s="8">
        <f t="shared" si="6"/>
        <v>62.5</v>
      </c>
      <c r="H82" s="8">
        <f t="shared" si="7"/>
        <v>62.5</v>
      </c>
      <c r="I82" s="8">
        <f t="shared" si="8"/>
        <v>79</v>
      </c>
      <c r="J82" s="23" t="s">
        <v>230</v>
      </c>
      <c r="K82" s="24"/>
      <c r="L82" s="24"/>
      <c r="M82" s="24"/>
      <c r="N82" s="25"/>
      <c r="O82" s="13"/>
      <c r="P82" s="13"/>
    </row>
    <row r="83" ht="35" customHeight="1" spans="1:16">
      <c r="A83" s="8">
        <v>80</v>
      </c>
      <c r="B83" s="8" t="s">
        <v>231</v>
      </c>
      <c r="C83" s="8" t="s">
        <v>70</v>
      </c>
      <c r="D83" s="8">
        <v>60</v>
      </c>
      <c r="E83" s="8">
        <v>2</v>
      </c>
      <c r="F83" s="8">
        <v>0</v>
      </c>
      <c r="G83" s="8">
        <f t="shared" si="6"/>
        <v>62</v>
      </c>
      <c r="H83" s="8">
        <f t="shared" si="7"/>
        <v>62</v>
      </c>
      <c r="I83" s="8">
        <f t="shared" si="8"/>
        <v>80</v>
      </c>
      <c r="J83" s="26" t="s">
        <v>232</v>
      </c>
      <c r="K83" s="27"/>
      <c r="L83" s="27"/>
      <c r="M83" s="27"/>
      <c r="N83" s="28"/>
      <c r="O83" s="13"/>
      <c r="P83" s="13"/>
    </row>
    <row r="84" ht="90" customHeight="1" spans="1:16">
      <c r="A84" s="8">
        <v>81</v>
      </c>
      <c r="B84" s="8" t="s">
        <v>233</v>
      </c>
      <c r="C84" s="8" t="s">
        <v>104</v>
      </c>
      <c r="D84" s="8">
        <v>60</v>
      </c>
      <c r="E84" s="8">
        <v>2</v>
      </c>
      <c r="F84" s="8">
        <v>0</v>
      </c>
      <c r="G84" s="8">
        <f t="shared" si="6"/>
        <v>62</v>
      </c>
      <c r="H84" s="8">
        <f t="shared" si="7"/>
        <v>62</v>
      </c>
      <c r="I84" s="8">
        <f t="shared" si="8"/>
        <v>80</v>
      </c>
      <c r="J84" s="26" t="s">
        <v>234</v>
      </c>
      <c r="K84" s="27"/>
      <c r="L84" s="27"/>
      <c r="M84" s="27"/>
      <c r="N84" s="28"/>
      <c r="O84" s="13"/>
      <c r="P84" s="13"/>
    </row>
    <row r="85" ht="90" customHeight="1" spans="1:16">
      <c r="A85" s="8">
        <v>82</v>
      </c>
      <c r="B85" s="8">
        <v>24180081</v>
      </c>
      <c r="C85" s="8" t="s">
        <v>95</v>
      </c>
      <c r="D85" s="8">
        <v>60</v>
      </c>
      <c r="E85" s="8">
        <v>2</v>
      </c>
      <c r="F85" s="8">
        <v>0</v>
      </c>
      <c r="G85" s="8">
        <f t="shared" si="6"/>
        <v>62</v>
      </c>
      <c r="H85" s="8">
        <f t="shared" si="7"/>
        <v>62</v>
      </c>
      <c r="I85" s="8">
        <f t="shared" si="8"/>
        <v>80</v>
      </c>
      <c r="J85" s="26" t="s">
        <v>235</v>
      </c>
      <c r="K85" s="27"/>
      <c r="L85" s="27"/>
      <c r="M85" s="27"/>
      <c r="N85" s="28"/>
      <c r="O85" s="13"/>
      <c r="P85" s="13"/>
    </row>
    <row r="86" ht="62" customHeight="1" spans="1:16">
      <c r="A86" s="8">
        <v>83</v>
      </c>
      <c r="B86" s="8">
        <v>24180074</v>
      </c>
      <c r="C86" s="8" t="s">
        <v>101</v>
      </c>
      <c r="D86" s="8">
        <v>60</v>
      </c>
      <c r="E86" s="8">
        <v>1.5</v>
      </c>
      <c r="F86" s="8">
        <v>0</v>
      </c>
      <c r="G86" s="8">
        <f t="shared" si="6"/>
        <v>61.5</v>
      </c>
      <c r="H86" s="8">
        <f t="shared" si="7"/>
        <v>61.5</v>
      </c>
      <c r="I86" s="8">
        <f t="shared" si="8"/>
        <v>83</v>
      </c>
      <c r="J86" s="26" t="s">
        <v>236</v>
      </c>
      <c r="K86" s="27"/>
      <c r="L86" s="27"/>
      <c r="M86" s="27"/>
      <c r="N86" s="28"/>
      <c r="O86" s="13"/>
      <c r="P86" s="13"/>
    </row>
    <row r="87" ht="45" customHeight="1" spans="1:16">
      <c r="A87" s="8">
        <v>84</v>
      </c>
      <c r="B87" s="8">
        <v>24180093</v>
      </c>
      <c r="C87" s="8" t="s">
        <v>96</v>
      </c>
      <c r="D87" s="8">
        <v>60</v>
      </c>
      <c r="E87" s="8">
        <v>1</v>
      </c>
      <c r="F87" s="8">
        <v>0</v>
      </c>
      <c r="G87" s="8">
        <f t="shared" si="6"/>
        <v>61</v>
      </c>
      <c r="H87" s="8">
        <f t="shared" si="7"/>
        <v>61</v>
      </c>
      <c r="I87" s="8">
        <f t="shared" si="8"/>
        <v>84</v>
      </c>
      <c r="J87" s="10" t="s">
        <v>237</v>
      </c>
      <c r="K87" s="11"/>
      <c r="L87" s="11"/>
      <c r="M87" s="11"/>
      <c r="N87" s="12"/>
      <c r="O87" s="13"/>
      <c r="P87" s="13"/>
    </row>
    <row r="88" ht="93" customHeight="1" spans="1:16">
      <c r="A88" s="8">
        <v>85</v>
      </c>
      <c r="B88" s="8" t="s">
        <v>238</v>
      </c>
      <c r="C88" s="8" t="s">
        <v>77</v>
      </c>
      <c r="D88" s="8">
        <v>60</v>
      </c>
      <c r="E88" s="8">
        <v>1</v>
      </c>
      <c r="F88" s="8">
        <v>0</v>
      </c>
      <c r="G88" s="8">
        <f t="shared" si="6"/>
        <v>61</v>
      </c>
      <c r="H88" s="8">
        <f t="shared" si="7"/>
        <v>61</v>
      </c>
      <c r="I88" s="8">
        <f t="shared" si="8"/>
        <v>84</v>
      </c>
      <c r="J88" s="26" t="s">
        <v>239</v>
      </c>
      <c r="K88" s="27"/>
      <c r="L88" s="27"/>
      <c r="M88" s="27"/>
      <c r="N88" s="28"/>
      <c r="O88" s="13"/>
      <c r="P88" s="13"/>
    </row>
    <row r="89" spans="1:16">
      <c r="A89" s="8">
        <v>86</v>
      </c>
      <c r="B89" s="8">
        <v>24180038</v>
      </c>
      <c r="C89" s="8" t="s">
        <v>99</v>
      </c>
      <c r="D89" s="8">
        <v>60</v>
      </c>
      <c r="E89" s="8">
        <v>0</v>
      </c>
      <c r="F89" s="8">
        <v>0</v>
      </c>
      <c r="G89" s="8">
        <f t="shared" si="6"/>
        <v>60</v>
      </c>
      <c r="H89" s="8">
        <f t="shared" si="7"/>
        <v>60</v>
      </c>
      <c r="I89" s="8">
        <f t="shared" si="8"/>
        <v>86</v>
      </c>
      <c r="J89" s="26" t="s">
        <v>21</v>
      </c>
      <c r="K89" s="27"/>
      <c r="L89" s="27"/>
      <c r="M89" s="27"/>
      <c r="N89" s="28"/>
      <c r="O89" s="13"/>
      <c r="P89" s="13"/>
    </row>
    <row r="90" spans="1:16">
      <c r="A90" s="8">
        <v>87</v>
      </c>
      <c r="B90" s="8">
        <v>24180036</v>
      </c>
      <c r="C90" s="8" t="s">
        <v>81</v>
      </c>
      <c r="D90" s="8">
        <v>60</v>
      </c>
      <c r="E90" s="8">
        <v>0</v>
      </c>
      <c r="F90" s="8">
        <v>0</v>
      </c>
      <c r="G90" s="8">
        <f t="shared" si="6"/>
        <v>60</v>
      </c>
      <c r="H90" s="8">
        <f t="shared" si="7"/>
        <v>60</v>
      </c>
      <c r="I90" s="8">
        <f t="shared" si="8"/>
        <v>86</v>
      </c>
      <c r="J90" s="26" t="s">
        <v>21</v>
      </c>
      <c r="K90" s="27"/>
      <c r="L90" s="27"/>
      <c r="M90" s="27"/>
      <c r="N90" s="28"/>
      <c r="O90" s="13"/>
      <c r="P90" s="13"/>
    </row>
    <row r="91" spans="1:16">
      <c r="A91" s="8">
        <v>88</v>
      </c>
      <c r="B91" s="8" t="s">
        <v>240</v>
      </c>
      <c r="C91" s="8" t="s">
        <v>109</v>
      </c>
      <c r="D91" s="8">
        <v>60</v>
      </c>
      <c r="E91" s="8">
        <v>0</v>
      </c>
      <c r="F91" s="8">
        <v>0</v>
      </c>
      <c r="G91" s="8">
        <f t="shared" si="6"/>
        <v>60</v>
      </c>
      <c r="H91" s="8">
        <f t="shared" si="7"/>
        <v>60</v>
      </c>
      <c r="I91" s="8">
        <f t="shared" si="8"/>
        <v>86</v>
      </c>
      <c r="J91" s="26" t="s">
        <v>21</v>
      </c>
      <c r="K91" s="27"/>
      <c r="L91" s="27"/>
      <c r="M91" s="27"/>
      <c r="N91" s="28"/>
      <c r="O91" s="13"/>
      <c r="P91" s="13"/>
    </row>
    <row r="92" ht="244" customHeight="1" spans="1:16">
      <c r="A92" s="8">
        <v>89</v>
      </c>
      <c r="B92" s="8">
        <v>24180072</v>
      </c>
      <c r="C92" s="8" t="s">
        <v>90</v>
      </c>
      <c r="D92" s="8">
        <v>60</v>
      </c>
      <c r="E92" s="8">
        <v>7</v>
      </c>
      <c r="F92" s="8">
        <v>8</v>
      </c>
      <c r="G92" s="8">
        <f t="shared" si="6"/>
        <v>59</v>
      </c>
      <c r="H92" s="8">
        <f t="shared" si="7"/>
        <v>59</v>
      </c>
      <c r="I92" s="8">
        <f t="shared" si="8"/>
        <v>89</v>
      </c>
      <c r="J92" s="10" t="s">
        <v>241</v>
      </c>
      <c r="K92" s="11"/>
      <c r="L92" s="11"/>
      <c r="M92" s="11"/>
      <c r="N92" s="12"/>
      <c r="O92" s="13"/>
      <c r="P92" s="13"/>
    </row>
    <row r="93" spans="1:16">
      <c r="A93" s="8">
        <v>90</v>
      </c>
      <c r="B93" s="8">
        <v>24180035</v>
      </c>
      <c r="C93" s="8" t="s">
        <v>111</v>
      </c>
      <c r="D93" s="8">
        <v>60</v>
      </c>
      <c r="E93" s="8">
        <v>0</v>
      </c>
      <c r="F93" s="8">
        <v>8</v>
      </c>
      <c r="G93" s="8">
        <f t="shared" si="6"/>
        <v>52</v>
      </c>
      <c r="H93" s="8">
        <f t="shared" si="7"/>
        <v>52</v>
      </c>
      <c r="I93" s="8">
        <f t="shared" si="8"/>
        <v>90</v>
      </c>
      <c r="J93" s="26" t="s">
        <v>242</v>
      </c>
      <c r="K93" s="27"/>
      <c r="L93" s="27"/>
      <c r="M93" s="27"/>
      <c r="N93" s="28"/>
      <c r="O93" s="13"/>
      <c r="P93" s="13"/>
    </row>
    <row r="94" ht="175" customHeight="1" spans="1:16">
      <c r="A94" s="5"/>
      <c r="B94" s="4"/>
      <c r="C94" s="4"/>
      <c r="D94" s="5"/>
      <c r="E94" s="5"/>
      <c r="F94" s="5"/>
      <c r="G94" s="5"/>
      <c r="H94" s="5"/>
      <c r="I94" s="5"/>
      <c r="J94" s="4"/>
      <c r="K94" s="4"/>
      <c r="L94" s="4"/>
      <c r="M94" s="4"/>
      <c r="N94" s="4"/>
      <c r="O94" s="5"/>
      <c r="P94" s="5"/>
    </row>
    <row r="95" ht="175" customHeight="1" spans="1:17">
      <c r="A95" s="5"/>
      <c r="B95" s="4"/>
      <c r="C95" s="4"/>
      <c r="D95" s="5"/>
      <c r="E95" s="5"/>
      <c r="F95" s="5"/>
      <c r="G95" s="5"/>
      <c r="H95" s="5"/>
      <c r="I95" s="5"/>
      <c r="J95" s="4"/>
      <c r="K95" s="4"/>
      <c r="L95" s="4"/>
      <c r="M95" s="4"/>
      <c r="N95" s="4"/>
      <c r="O95" s="5"/>
      <c r="P95" s="5"/>
      <c r="Q95" s="5"/>
    </row>
    <row r="96" ht="175" customHeight="1" spans="1:17">
      <c r="A96" s="5"/>
      <c r="B96" s="4"/>
      <c r="C96" s="4"/>
      <c r="D96" s="5"/>
      <c r="E96" s="5"/>
      <c r="F96" s="5"/>
      <c r="G96" s="5"/>
      <c r="H96" s="5"/>
      <c r="I96" s="5"/>
      <c r="J96" s="4"/>
      <c r="K96" s="4"/>
      <c r="L96" s="4"/>
      <c r="M96" s="4"/>
      <c r="N96" s="4"/>
      <c r="O96" s="5"/>
      <c r="P96" s="5"/>
      <c r="Q96" s="5"/>
    </row>
    <row r="97" ht="175" customHeight="1" spans="1:17">
      <c r="A97" s="5"/>
      <c r="B97" s="4"/>
      <c r="C97" s="4"/>
      <c r="D97" s="5"/>
      <c r="E97" s="5"/>
      <c r="F97" s="5"/>
      <c r="G97" s="5"/>
      <c r="H97" s="5"/>
      <c r="I97" s="5"/>
      <c r="J97" s="4"/>
      <c r="K97" s="4"/>
      <c r="L97" s="4"/>
      <c r="M97" s="4"/>
      <c r="N97" s="4"/>
      <c r="O97" s="5"/>
      <c r="P97" s="5"/>
      <c r="Q97" s="5"/>
    </row>
    <row r="98" ht="175" customHeight="1" spans="1:17">
      <c r="A98" s="5"/>
      <c r="B98" s="4"/>
      <c r="C98" s="4"/>
      <c r="D98" s="5"/>
      <c r="E98" s="5"/>
      <c r="F98" s="5"/>
      <c r="G98" s="5"/>
      <c r="H98" s="5"/>
      <c r="I98" s="5"/>
      <c r="J98" s="4"/>
      <c r="K98" s="4"/>
      <c r="L98" s="4"/>
      <c r="M98" s="4"/>
      <c r="N98" s="4"/>
      <c r="O98" s="5"/>
      <c r="P98" s="5"/>
      <c r="Q98" s="5"/>
    </row>
    <row r="99" ht="175" customHeight="1" spans="1:17">
      <c r="A99" s="5"/>
      <c r="B99" s="4"/>
      <c r="C99" s="4"/>
      <c r="D99" s="5"/>
      <c r="E99" s="5"/>
      <c r="F99" s="5"/>
      <c r="G99" s="5"/>
      <c r="H99" s="5"/>
      <c r="I99" s="5"/>
      <c r="J99" s="4"/>
      <c r="K99" s="4"/>
      <c r="L99" s="4"/>
      <c r="M99" s="4"/>
      <c r="N99" s="4"/>
      <c r="O99" s="5"/>
      <c r="P99" s="5"/>
      <c r="Q99" s="5"/>
    </row>
    <row r="100" ht="175" customHeight="1" spans="1:17">
      <c r="A100" s="5"/>
      <c r="B100" s="4"/>
      <c r="C100" s="4"/>
      <c r="D100" s="5"/>
      <c r="E100" s="5"/>
      <c r="F100" s="5"/>
      <c r="G100" s="5"/>
      <c r="H100" s="5"/>
      <c r="I100" s="5"/>
      <c r="J100" s="4"/>
      <c r="K100" s="4"/>
      <c r="L100" s="4"/>
      <c r="M100" s="4"/>
      <c r="N100" s="4"/>
      <c r="O100" s="5"/>
      <c r="P100" s="5"/>
      <c r="Q100" s="5"/>
    </row>
    <row r="101" ht="175" customHeight="1" spans="1:17">
      <c r="A101" s="5"/>
      <c r="B101" s="4"/>
      <c r="C101" s="4"/>
      <c r="D101" s="5"/>
      <c r="E101" s="5"/>
      <c r="F101" s="5"/>
      <c r="G101" s="5"/>
      <c r="H101" s="5"/>
      <c r="I101" s="5"/>
      <c r="J101" s="4"/>
      <c r="K101" s="4"/>
      <c r="L101" s="4"/>
      <c r="M101" s="4"/>
      <c r="N101" s="4"/>
      <c r="O101" s="5"/>
      <c r="P101" s="5"/>
      <c r="Q101" s="5"/>
    </row>
    <row r="102" ht="175" customHeight="1" spans="1:17">
      <c r="A102" s="5"/>
      <c r="B102" s="4"/>
      <c r="C102" s="4"/>
      <c r="D102" s="5"/>
      <c r="E102" s="5"/>
      <c r="F102" s="5"/>
      <c r="G102" s="5"/>
      <c r="H102" s="5"/>
      <c r="I102" s="5"/>
      <c r="J102" s="4"/>
      <c r="K102" s="4"/>
      <c r="L102" s="4"/>
      <c r="M102" s="4"/>
      <c r="N102" s="4"/>
      <c r="O102" s="5"/>
      <c r="P102" s="5"/>
      <c r="Q102" s="5"/>
    </row>
    <row r="103" ht="175" customHeight="1" spans="1:17">
      <c r="A103" s="5"/>
      <c r="B103" s="4"/>
      <c r="C103" s="4"/>
      <c r="D103" s="5"/>
      <c r="E103" s="5"/>
      <c r="F103" s="5"/>
      <c r="G103" s="5"/>
      <c r="H103" s="5"/>
      <c r="I103" s="5"/>
      <c r="J103" s="4"/>
      <c r="K103" s="4"/>
      <c r="L103" s="4"/>
      <c r="M103" s="4"/>
      <c r="N103" s="4"/>
      <c r="O103" s="5"/>
      <c r="P103" s="5"/>
      <c r="Q103" s="5"/>
    </row>
    <row r="104" ht="175" customHeight="1" spans="1:17">
      <c r="A104" s="5"/>
      <c r="B104" s="4"/>
      <c r="C104" s="4"/>
      <c r="D104" s="5"/>
      <c r="E104" s="5"/>
      <c r="F104" s="5"/>
      <c r="G104" s="5"/>
      <c r="H104" s="5"/>
      <c r="I104" s="5"/>
      <c r="J104" s="4"/>
      <c r="K104" s="4"/>
      <c r="L104" s="4"/>
      <c r="M104" s="4"/>
      <c r="N104" s="4"/>
      <c r="O104" s="5"/>
      <c r="P104" s="5"/>
      <c r="Q104" s="5"/>
    </row>
    <row r="105" ht="175" customHeight="1" spans="1:17">
      <c r="A105" s="5"/>
      <c r="B105" s="4"/>
      <c r="C105" s="4"/>
      <c r="D105" s="5"/>
      <c r="E105" s="5"/>
      <c r="F105" s="5"/>
      <c r="G105" s="5"/>
      <c r="H105" s="5"/>
      <c r="I105" s="5"/>
      <c r="J105" s="4"/>
      <c r="K105" s="4"/>
      <c r="L105" s="4"/>
      <c r="M105" s="4"/>
      <c r="N105" s="4"/>
      <c r="O105" s="5"/>
      <c r="P105" s="5"/>
      <c r="Q105" s="5"/>
    </row>
    <row r="106" ht="175" customHeight="1" spans="1:17">
      <c r="A106" s="5"/>
      <c r="B106" s="4"/>
      <c r="C106" s="4"/>
      <c r="D106" s="5"/>
      <c r="E106" s="5"/>
      <c r="F106" s="5"/>
      <c r="G106" s="5"/>
      <c r="H106" s="5"/>
      <c r="I106" s="5"/>
      <c r="J106" s="4"/>
      <c r="K106" s="4"/>
      <c r="L106" s="4"/>
      <c r="M106" s="4"/>
      <c r="N106" s="4"/>
      <c r="O106" s="5"/>
      <c r="P106" s="5"/>
      <c r="Q106" s="5"/>
    </row>
    <row r="107" ht="175" customHeight="1" spans="1:17">
      <c r="A107" s="5"/>
      <c r="B107" s="4"/>
      <c r="C107" s="4"/>
      <c r="D107" s="5"/>
      <c r="E107" s="5"/>
      <c r="F107" s="5"/>
      <c r="G107" s="5"/>
      <c r="H107" s="5"/>
      <c r="I107" s="5"/>
      <c r="J107" s="4"/>
      <c r="K107" s="4"/>
      <c r="L107" s="4"/>
      <c r="M107" s="4"/>
      <c r="N107" s="4"/>
      <c r="O107" s="5"/>
      <c r="P107" s="5"/>
      <c r="Q107" s="5"/>
    </row>
    <row r="108" ht="175" customHeight="1" spans="1:17">
      <c r="A108" s="5"/>
      <c r="B108" s="4"/>
      <c r="C108" s="4"/>
      <c r="D108" s="5"/>
      <c r="E108" s="5"/>
      <c r="F108" s="5"/>
      <c r="G108" s="5"/>
      <c r="H108" s="5"/>
      <c r="I108" s="5"/>
      <c r="J108" s="4"/>
      <c r="K108" s="4"/>
      <c r="L108" s="4"/>
      <c r="M108" s="4"/>
      <c r="N108" s="4"/>
      <c r="O108" s="5"/>
      <c r="P108" s="5"/>
      <c r="Q108" s="5"/>
    </row>
    <row r="109" ht="175" customHeight="1" spans="1:17">
      <c r="A109" s="5"/>
      <c r="B109" s="5"/>
      <c r="C109" s="4"/>
      <c r="D109" s="5"/>
      <c r="E109" s="5"/>
      <c r="F109" s="5"/>
      <c r="G109" s="5"/>
      <c r="H109" s="5"/>
      <c r="I109" s="5"/>
      <c r="J109" s="4"/>
      <c r="K109" s="4"/>
      <c r="L109" s="4"/>
      <c r="M109" s="4"/>
      <c r="N109" s="4"/>
      <c r="O109" s="5"/>
      <c r="P109" s="5"/>
      <c r="Q109" s="5"/>
    </row>
    <row r="110" ht="175" customHeight="1" spans="1:17">
      <c r="A110" s="5"/>
      <c r="B110" s="5"/>
      <c r="C110" s="4"/>
      <c r="D110" s="5"/>
      <c r="E110" s="5"/>
      <c r="F110" s="5"/>
      <c r="G110" s="5"/>
      <c r="H110" s="5"/>
      <c r="I110" s="5"/>
      <c r="J110" s="4"/>
      <c r="K110" s="4"/>
      <c r="L110" s="4"/>
      <c r="M110" s="4"/>
      <c r="N110" s="4"/>
      <c r="O110" s="5"/>
      <c r="P110" s="5"/>
      <c r="Q110" s="5"/>
    </row>
    <row r="111" ht="175" customHeight="1" spans="1:17">
      <c r="A111" s="5"/>
      <c r="B111" s="5"/>
      <c r="C111" s="4"/>
      <c r="D111" s="5"/>
      <c r="E111" s="5"/>
      <c r="F111" s="5"/>
      <c r="G111" s="5"/>
      <c r="H111" s="5"/>
      <c r="I111" s="5"/>
      <c r="J111" s="4"/>
      <c r="K111" s="4"/>
      <c r="L111" s="4"/>
      <c r="M111" s="4"/>
      <c r="N111" s="4"/>
      <c r="O111" s="5"/>
      <c r="P111" s="5"/>
      <c r="Q111" s="5"/>
    </row>
    <row r="112" ht="175" customHeight="1" spans="1:17">
      <c r="A112" s="5"/>
      <c r="B112" s="5"/>
      <c r="C112" s="4"/>
      <c r="D112" s="5"/>
      <c r="E112" s="5"/>
      <c r="F112" s="5"/>
      <c r="G112" s="5"/>
      <c r="H112" s="5"/>
      <c r="I112" s="5"/>
      <c r="J112" s="4"/>
      <c r="K112" s="4"/>
      <c r="L112" s="4"/>
      <c r="M112" s="4"/>
      <c r="N112" s="4"/>
      <c r="O112" s="5"/>
      <c r="P112" s="5"/>
      <c r="Q112" s="5"/>
    </row>
    <row r="113" ht="175" customHeight="1" spans="1:17">
      <c r="A113" s="5"/>
      <c r="B113" s="5"/>
      <c r="C113" s="4"/>
      <c r="D113" s="5"/>
      <c r="E113" s="5"/>
      <c r="F113" s="5"/>
      <c r="G113" s="5"/>
      <c r="H113" s="5"/>
      <c r="I113" s="5"/>
      <c r="J113" s="4"/>
      <c r="K113" s="4"/>
      <c r="L113" s="4"/>
      <c r="M113" s="4"/>
      <c r="N113" s="4"/>
      <c r="O113" s="5"/>
      <c r="P113" s="5"/>
      <c r="Q113" s="5"/>
    </row>
    <row r="114" ht="175" customHeight="1" spans="1:17">
      <c r="A114" s="5"/>
      <c r="B114" s="5"/>
      <c r="C114" s="4"/>
      <c r="D114" s="5"/>
      <c r="E114" s="5"/>
      <c r="F114" s="5"/>
      <c r="G114" s="5"/>
      <c r="H114" s="5"/>
      <c r="I114" s="5"/>
      <c r="J114" s="4"/>
      <c r="K114" s="4"/>
      <c r="L114" s="4"/>
      <c r="M114" s="4"/>
      <c r="N114" s="4"/>
      <c r="O114" s="5"/>
      <c r="P114" s="5"/>
      <c r="Q114" s="5"/>
    </row>
    <row r="115" ht="175" customHeight="1" spans="1:17">
      <c r="A115" s="5"/>
      <c r="B115" s="5"/>
      <c r="C115" s="4"/>
      <c r="D115" s="5"/>
      <c r="E115" s="5"/>
      <c r="F115" s="5"/>
      <c r="G115" s="5"/>
      <c r="H115" s="5"/>
      <c r="I115" s="5"/>
      <c r="J115" s="4"/>
      <c r="K115" s="4"/>
      <c r="L115" s="4"/>
      <c r="M115" s="4"/>
      <c r="N115" s="4"/>
      <c r="O115" s="5"/>
      <c r="P115" s="5"/>
      <c r="Q115" s="5"/>
    </row>
    <row r="116" ht="175" customHeight="1" spans="1:17">
      <c r="A116" s="5"/>
      <c r="B116" s="5"/>
      <c r="C116" s="4"/>
      <c r="D116" s="5"/>
      <c r="E116" s="5"/>
      <c r="F116" s="5"/>
      <c r="G116" s="5"/>
      <c r="H116" s="5"/>
      <c r="I116" s="5"/>
      <c r="J116" s="4"/>
      <c r="K116" s="4"/>
      <c r="L116" s="4"/>
      <c r="M116" s="4"/>
      <c r="N116" s="4"/>
      <c r="O116" s="5"/>
      <c r="P116" s="5"/>
      <c r="Q116" s="5"/>
    </row>
    <row r="117" ht="175" customHeight="1" spans="1:17">
      <c r="A117" s="5"/>
      <c r="B117" s="5"/>
      <c r="C117" s="4"/>
      <c r="D117" s="5"/>
      <c r="E117" s="5"/>
      <c r="F117" s="5"/>
      <c r="G117" s="5"/>
      <c r="H117" s="5"/>
      <c r="I117" s="5"/>
      <c r="J117" s="4"/>
      <c r="K117" s="4"/>
      <c r="L117" s="4"/>
      <c r="M117" s="4"/>
      <c r="N117" s="4"/>
      <c r="O117" s="5"/>
      <c r="P117" s="5"/>
      <c r="Q117" s="5"/>
    </row>
    <row r="118" ht="175" customHeight="1" spans="1:17">
      <c r="A118" s="5"/>
      <c r="B118" s="5"/>
      <c r="C118" s="4"/>
      <c r="D118" s="5"/>
      <c r="E118" s="5"/>
      <c r="F118" s="5"/>
      <c r="G118" s="5"/>
      <c r="H118" s="5"/>
      <c r="I118" s="5"/>
      <c r="J118" s="4"/>
      <c r="K118" s="4"/>
      <c r="L118" s="4"/>
      <c r="M118" s="4"/>
      <c r="N118" s="4"/>
      <c r="O118" s="5"/>
      <c r="P118" s="5"/>
      <c r="Q118" s="5"/>
    </row>
    <row r="119" ht="175" customHeight="1" spans="1:17">
      <c r="A119" s="5"/>
      <c r="B119" s="5"/>
      <c r="C119" s="4"/>
      <c r="D119" s="5"/>
      <c r="E119" s="5"/>
      <c r="F119" s="5"/>
      <c r="G119" s="5"/>
      <c r="H119" s="5"/>
      <c r="I119" s="5"/>
      <c r="J119" s="4"/>
      <c r="K119" s="4"/>
      <c r="L119" s="4"/>
      <c r="M119" s="4"/>
      <c r="N119" s="4"/>
      <c r="O119" s="5"/>
      <c r="P119" s="5"/>
      <c r="Q119" s="5"/>
    </row>
    <row r="120" ht="175" customHeight="1" spans="1:17">
      <c r="A120" s="5"/>
      <c r="B120" s="5"/>
      <c r="C120" s="4"/>
      <c r="D120" s="5"/>
      <c r="E120" s="5"/>
      <c r="F120" s="5"/>
      <c r="G120" s="5"/>
      <c r="H120" s="5"/>
      <c r="I120" s="5"/>
      <c r="J120" s="4"/>
      <c r="K120" s="4"/>
      <c r="L120" s="4"/>
      <c r="M120" s="4"/>
      <c r="N120" s="4"/>
      <c r="O120" s="5"/>
      <c r="P120" s="5"/>
      <c r="Q120" s="5"/>
    </row>
    <row r="121" ht="175" customHeight="1" spans="1:17">
      <c r="A121" s="5"/>
      <c r="B121" s="5"/>
      <c r="C121" s="4"/>
      <c r="D121" s="5"/>
      <c r="E121" s="5"/>
      <c r="F121" s="5"/>
      <c r="G121" s="5"/>
      <c r="H121" s="5"/>
      <c r="I121" s="5"/>
      <c r="J121" s="4"/>
      <c r="K121" s="4"/>
      <c r="L121" s="4"/>
      <c r="M121" s="4"/>
      <c r="N121" s="4"/>
      <c r="O121" s="5"/>
      <c r="P121" s="5"/>
      <c r="Q121" s="5"/>
    </row>
    <row r="122" ht="175" customHeight="1" spans="1:17">
      <c r="A122" s="5"/>
      <c r="B122" s="5"/>
      <c r="C122" s="4"/>
      <c r="D122" s="5"/>
      <c r="E122" s="5"/>
      <c r="F122" s="5"/>
      <c r="G122" s="5"/>
      <c r="H122" s="5"/>
      <c r="I122" s="5"/>
      <c r="J122" s="4"/>
      <c r="K122" s="4"/>
      <c r="L122" s="4"/>
      <c r="M122" s="4"/>
      <c r="N122" s="4"/>
      <c r="O122" s="5"/>
      <c r="P122" s="5"/>
      <c r="Q122" s="5"/>
    </row>
    <row r="123" ht="175" customHeight="1" spans="1:17">
      <c r="A123" s="5"/>
      <c r="B123" s="5"/>
      <c r="C123" s="4"/>
      <c r="D123" s="5"/>
      <c r="E123" s="5"/>
      <c r="F123" s="5"/>
      <c r="G123" s="5"/>
      <c r="H123" s="5"/>
      <c r="I123" s="5"/>
      <c r="J123" s="4"/>
      <c r="K123" s="4"/>
      <c r="L123" s="4"/>
      <c r="M123" s="4"/>
      <c r="N123" s="4"/>
      <c r="O123" s="5"/>
      <c r="P123" s="5"/>
      <c r="Q123" s="5"/>
    </row>
    <row r="124" ht="175" customHeight="1" spans="1:17">
      <c r="A124" s="5"/>
      <c r="B124" s="5"/>
      <c r="C124" s="4"/>
      <c r="D124" s="5"/>
      <c r="E124" s="5"/>
      <c r="F124" s="5"/>
      <c r="G124" s="5"/>
      <c r="H124" s="5"/>
      <c r="I124" s="5"/>
      <c r="J124" s="4"/>
      <c r="K124" s="4"/>
      <c r="L124" s="4"/>
      <c r="M124" s="4"/>
      <c r="N124" s="4"/>
      <c r="O124" s="5"/>
      <c r="P124" s="5"/>
      <c r="Q124" s="5"/>
    </row>
    <row r="125" ht="175" customHeight="1" spans="1:17">
      <c r="A125" s="5"/>
      <c r="B125" s="5"/>
      <c r="C125" s="4"/>
      <c r="D125" s="5"/>
      <c r="E125" s="5"/>
      <c r="F125" s="5"/>
      <c r="G125" s="5"/>
      <c r="H125" s="5"/>
      <c r="I125" s="5"/>
      <c r="J125" s="4"/>
      <c r="K125" s="4"/>
      <c r="L125" s="4"/>
      <c r="M125" s="4"/>
      <c r="N125" s="4"/>
      <c r="O125" s="5"/>
      <c r="P125" s="5"/>
      <c r="Q125" s="5"/>
    </row>
    <row r="126" ht="175" customHeight="1" spans="1:17">
      <c r="A126" s="5"/>
      <c r="B126" s="5"/>
      <c r="C126" s="4"/>
      <c r="D126" s="5"/>
      <c r="E126" s="5"/>
      <c r="F126" s="5"/>
      <c r="G126" s="5"/>
      <c r="H126" s="5"/>
      <c r="I126" s="5"/>
      <c r="J126" s="4"/>
      <c r="K126" s="4"/>
      <c r="L126" s="4"/>
      <c r="M126" s="4"/>
      <c r="N126" s="4"/>
      <c r="O126" s="5"/>
      <c r="P126" s="5"/>
      <c r="Q126" s="5"/>
    </row>
    <row r="127" ht="175" customHeight="1" spans="1:17">
      <c r="A127" s="5"/>
      <c r="B127" s="5"/>
      <c r="C127" s="4"/>
      <c r="D127" s="5"/>
      <c r="E127" s="5"/>
      <c r="F127" s="5"/>
      <c r="G127" s="5"/>
      <c r="H127" s="5"/>
      <c r="I127" s="5"/>
      <c r="J127" s="4"/>
      <c r="K127" s="4"/>
      <c r="L127" s="4"/>
      <c r="M127" s="4"/>
      <c r="N127" s="4"/>
      <c r="O127" s="5"/>
      <c r="P127" s="5"/>
      <c r="Q127" s="5"/>
    </row>
    <row r="128" ht="175" customHeight="1" spans="1:17">
      <c r="A128" s="5"/>
      <c r="B128" s="5"/>
      <c r="C128" s="4"/>
      <c r="D128" s="5"/>
      <c r="E128" s="5"/>
      <c r="F128" s="5"/>
      <c r="G128" s="5"/>
      <c r="H128" s="5"/>
      <c r="I128" s="5"/>
      <c r="J128" s="4"/>
      <c r="K128" s="4"/>
      <c r="L128" s="4"/>
      <c r="M128" s="4"/>
      <c r="N128" s="4"/>
      <c r="O128" s="5"/>
      <c r="P128" s="5"/>
      <c r="Q128" s="5"/>
    </row>
    <row r="129" ht="175" customHeight="1" spans="1:17">
      <c r="A129" s="5"/>
      <c r="B129" s="5"/>
      <c r="C129" s="4"/>
      <c r="D129" s="5"/>
      <c r="E129" s="5"/>
      <c r="F129" s="5"/>
      <c r="G129" s="5"/>
      <c r="H129" s="5"/>
      <c r="I129" s="5"/>
      <c r="J129" s="4"/>
      <c r="K129" s="4"/>
      <c r="L129" s="4"/>
      <c r="M129" s="4"/>
      <c r="N129" s="4"/>
      <c r="O129" s="5"/>
      <c r="P129" s="5"/>
      <c r="Q129" s="5"/>
    </row>
    <row r="130" ht="175" customHeight="1" spans="1:17">
      <c r="A130" s="5"/>
      <c r="B130" s="5"/>
      <c r="C130" s="4"/>
      <c r="D130" s="5"/>
      <c r="E130" s="5"/>
      <c r="F130" s="5"/>
      <c r="G130" s="5"/>
      <c r="H130" s="5"/>
      <c r="I130" s="5"/>
      <c r="J130" s="4"/>
      <c r="K130" s="4"/>
      <c r="L130" s="4"/>
      <c r="M130" s="4"/>
      <c r="N130" s="4"/>
      <c r="O130" s="5"/>
      <c r="P130" s="5"/>
      <c r="Q130" s="5"/>
    </row>
    <row r="131" ht="175" customHeight="1" spans="1:17">
      <c r="A131" s="5"/>
      <c r="B131" s="5"/>
      <c r="C131" s="4"/>
      <c r="D131" s="5"/>
      <c r="E131" s="5"/>
      <c r="F131" s="5"/>
      <c r="G131" s="5"/>
      <c r="H131" s="5"/>
      <c r="I131" s="5"/>
      <c r="J131" s="4"/>
      <c r="K131" s="4"/>
      <c r="L131" s="4"/>
      <c r="M131" s="4"/>
      <c r="N131" s="4"/>
      <c r="O131" s="5"/>
      <c r="P131" s="5"/>
      <c r="Q131" s="5"/>
    </row>
    <row r="132" ht="175" customHeight="1" spans="1:17">
      <c r="A132" s="5"/>
      <c r="B132" s="5"/>
      <c r="C132" s="4"/>
      <c r="D132" s="5"/>
      <c r="E132" s="5"/>
      <c r="F132" s="5"/>
      <c r="G132" s="5"/>
      <c r="H132" s="5"/>
      <c r="I132" s="5"/>
      <c r="J132" s="4"/>
      <c r="K132" s="4"/>
      <c r="L132" s="4"/>
      <c r="M132" s="4"/>
      <c r="N132" s="4"/>
      <c r="O132" s="5"/>
      <c r="P132" s="5"/>
      <c r="Q132" s="5"/>
    </row>
    <row r="133" ht="175" customHeight="1" spans="1:17">
      <c r="A133" s="5"/>
      <c r="B133" s="5"/>
      <c r="C133" s="4"/>
      <c r="D133" s="5"/>
      <c r="E133" s="5"/>
      <c r="F133" s="5"/>
      <c r="G133" s="5"/>
      <c r="H133" s="5"/>
      <c r="I133" s="5"/>
      <c r="J133" s="4"/>
      <c r="K133" s="4"/>
      <c r="L133" s="4"/>
      <c r="M133" s="4"/>
      <c r="N133" s="4"/>
      <c r="O133" s="5"/>
      <c r="P133" s="5"/>
      <c r="Q133" s="5"/>
    </row>
    <row r="134" ht="175" customHeight="1" spans="1:17">
      <c r="A134" s="5"/>
      <c r="B134" s="5"/>
      <c r="C134" s="4"/>
      <c r="D134" s="5"/>
      <c r="E134" s="5"/>
      <c r="F134" s="5"/>
      <c r="G134" s="5"/>
      <c r="H134" s="5"/>
      <c r="I134" s="5"/>
      <c r="J134" s="4"/>
      <c r="K134" s="4"/>
      <c r="L134" s="4"/>
      <c r="M134" s="4"/>
      <c r="N134" s="4"/>
      <c r="O134" s="5"/>
      <c r="P134" s="5"/>
      <c r="Q134" s="5"/>
    </row>
    <row r="135" ht="175" customHeight="1" spans="1:17">
      <c r="A135" s="5"/>
      <c r="B135" s="5"/>
      <c r="C135" s="4"/>
      <c r="D135" s="5"/>
      <c r="E135" s="5"/>
      <c r="F135" s="5"/>
      <c r="G135" s="5"/>
      <c r="H135" s="5"/>
      <c r="I135" s="5"/>
      <c r="J135" s="4"/>
      <c r="K135" s="4"/>
      <c r="L135" s="4"/>
      <c r="M135" s="4"/>
      <c r="N135" s="4"/>
      <c r="O135" s="5"/>
      <c r="P135" s="5"/>
      <c r="Q135" s="5"/>
    </row>
    <row r="136" ht="175" customHeight="1" spans="1:17">
      <c r="A136" s="5"/>
      <c r="B136" s="5"/>
      <c r="C136" s="4"/>
      <c r="D136" s="5"/>
      <c r="E136" s="5"/>
      <c r="F136" s="5"/>
      <c r="G136" s="5"/>
      <c r="H136" s="5"/>
      <c r="I136" s="5"/>
      <c r="J136" s="4"/>
      <c r="K136" s="4"/>
      <c r="L136" s="4"/>
      <c r="M136" s="4"/>
      <c r="N136" s="4"/>
      <c r="O136" s="5"/>
      <c r="P136" s="5"/>
      <c r="Q136" s="5"/>
    </row>
    <row r="137" ht="175" customHeight="1" spans="1:17">
      <c r="A137" s="5"/>
      <c r="B137" s="5"/>
      <c r="C137" s="4"/>
      <c r="D137" s="5"/>
      <c r="E137" s="5"/>
      <c r="F137" s="5"/>
      <c r="G137" s="5"/>
      <c r="H137" s="5"/>
      <c r="I137" s="5"/>
      <c r="J137" s="4"/>
      <c r="K137" s="4"/>
      <c r="L137" s="4"/>
      <c r="M137" s="4"/>
      <c r="N137" s="4"/>
      <c r="O137" s="5"/>
      <c r="P137" s="5"/>
      <c r="Q137" s="5"/>
    </row>
    <row r="138" spans="1:17">
      <c r="A138" s="5"/>
      <c r="B138" s="5"/>
      <c r="C138" s="4"/>
      <c r="D138" s="5"/>
      <c r="E138" s="5"/>
      <c r="F138" s="5"/>
      <c r="G138" s="5"/>
      <c r="H138" s="5"/>
      <c r="I138" s="5"/>
      <c r="J138" s="5"/>
      <c r="K138" s="5"/>
      <c r="L138" s="5"/>
      <c r="M138" s="5"/>
      <c r="N138" s="5"/>
      <c r="O138" s="5"/>
      <c r="P138" s="5"/>
      <c r="Q138" s="5"/>
    </row>
  </sheetData>
  <sortState ref="B4:P93">
    <sortCondition ref="H4:H93" descending="1"/>
  </sortState>
  <mergeCells count="138">
    <mergeCell ref="A1:P1"/>
    <mergeCell ref="A2:D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J85:N85"/>
    <mergeCell ref="J86:N86"/>
    <mergeCell ref="J87:N87"/>
    <mergeCell ref="J88:N88"/>
    <mergeCell ref="J89:N89"/>
    <mergeCell ref="J90:N90"/>
    <mergeCell ref="J91:N91"/>
    <mergeCell ref="J92:N92"/>
    <mergeCell ref="J93:N93"/>
    <mergeCell ref="J94:N94"/>
    <mergeCell ref="J95:N95"/>
    <mergeCell ref="J96:N96"/>
    <mergeCell ref="J97:N97"/>
    <mergeCell ref="J98:N98"/>
    <mergeCell ref="J99:N99"/>
    <mergeCell ref="J100:N100"/>
    <mergeCell ref="J101:N101"/>
    <mergeCell ref="J102:N102"/>
    <mergeCell ref="J103:N103"/>
    <mergeCell ref="J104:N104"/>
    <mergeCell ref="J105:N105"/>
    <mergeCell ref="J106:N106"/>
    <mergeCell ref="J107:N107"/>
    <mergeCell ref="J108:N108"/>
    <mergeCell ref="J109:N109"/>
    <mergeCell ref="J110:N110"/>
    <mergeCell ref="J111:N111"/>
    <mergeCell ref="J112:N112"/>
    <mergeCell ref="J113:N113"/>
    <mergeCell ref="J114:N114"/>
    <mergeCell ref="J115:N115"/>
    <mergeCell ref="J116:N116"/>
    <mergeCell ref="J117:N117"/>
    <mergeCell ref="J118:N118"/>
    <mergeCell ref="J119:N119"/>
    <mergeCell ref="J120:N120"/>
    <mergeCell ref="J121:N121"/>
    <mergeCell ref="J122:N122"/>
    <mergeCell ref="J123:N123"/>
    <mergeCell ref="J124:N124"/>
    <mergeCell ref="J125:N125"/>
    <mergeCell ref="J126:N126"/>
    <mergeCell ref="J127:N127"/>
    <mergeCell ref="J128:N128"/>
    <mergeCell ref="J129:N129"/>
    <mergeCell ref="J130:N130"/>
    <mergeCell ref="J131:N131"/>
    <mergeCell ref="J132:N132"/>
    <mergeCell ref="J133:N133"/>
    <mergeCell ref="J134:N134"/>
    <mergeCell ref="J135:N135"/>
    <mergeCell ref="J136:N136"/>
    <mergeCell ref="J137:N137"/>
  </mergeCells>
  <pageMargins left="0.66875" right="0.511805555555556" top="0.472222222222222" bottom="0.118055555555556" header="0.5" footer="0.118055555555556"/>
  <pageSetup paperSize="9" scale="55"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5"/>
  <sheetViews>
    <sheetView zoomScale="85" zoomScaleNormal="85" workbookViewId="0">
      <pane ySplit="3" topLeftCell="A4" activePane="bottomLeft" state="frozen"/>
      <selection/>
      <selection pane="bottomLeft" activeCell="A1" sqref="A1:O1"/>
    </sheetView>
  </sheetViews>
  <sheetFormatPr defaultColWidth="9" defaultRowHeight="18.75"/>
  <cols>
    <col min="1" max="1" width="11.525" style="5" customWidth="1"/>
    <col min="2" max="2" width="13.45" style="5" customWidth="1"/>
    <col min="3" max="3" width="13.05" style="5" customWidth="1"/>
    <col min="4" max="4" width="32.3666666666667" style="5" customWidth="1"/>
    <col min="5" max="5" width="11.2666666666667" style="5" customWidth="1"/>
    <col min="6" max="6" width="13.325" style="5" customWidth="1"/>
    <col min="7" max="7" width="20.1416666666667" style="5" customWidth="1"/>
    <col min="8" max="8" width="21" style="5" customWidth="1"/>
    <col min="9" max="9" width="13.9" style="5" customWidth="1"/>
    <col min="10" max="10" width="11.2666666666667" style="5" customWidth="1"/>
    <col min="11" max="11" width="6.36666666666667" style="5" customWidth="1"/>
    <col min="12" max="12" width="11.2666666666667" style="5" customWidth="1"/>
    <col min="13" max="13" width="28.0583333333333" style="5" customWidth="1"/>
    <col min="14" max="14" width="18.525" style="5" customWidth="1"/>
    <col min="15" max="15" width="15.875" style="5" customWidth="1"/>
    <col min="16" max="16384" width="9" style="5"/>
  </cols>
  <sheetData>
    <row r="1" ht="47" customHeight="1" spans="1:15">
      <c r="A1" s="37" t="s">
        <v>243</v>
      </c>
      <c r="B1" s="37"/>
      <c r="C1" s="37"/>
      <c r="D1" s="37"/>
      <c r="E1" s="37"/>
      <c r="F1" s="37"/>
      <c r="G1" s="37"/>
      <c r="H1" s="37"/>
      <c r="I1" s="37"/>
      <c r="J1" s="37"/>
      <c r="K1" s="37"/>
      <c r="L1" s="37"/>
      <c r="M1" s="37"/>
      <c r="N1" s="37"/>
      <c r="O1" s="37"/>
    </row>
    <row r="2" spans="1:13">
      <c r="A2" s="4" t="s">
        <v>1</v>
      </c>
      <c r="B2" s="4"/>
      <c r="C2" s="4"/>
      <c r="D2" s="4"/>
      <c r="E2" s="5"/>
      <c r="F2" s="5"/>
      <c r="G2" s="5"/>
      <c r="H2" s="5"/>
      <c r="I2" s="4"/>
      <c r="J2" s="4"/>
      <c r="K2" s="4"/>
      <c r="L2" s="4"/>
      <c r="M2" s="4"/>
    </row>
    <row r="3" s="36" customFormat="1" ht="48" customHeight="1" spans="1:15">
      <c r="A3" s="6" t="s">
        <v>2</v>
      </c>
      <c r="B3" s="6" t="s">
        <v>3</v>
      </c>
      <c r="C3" s="6" t="s">
        <v>4</v>
      </c>
      <c r="D3" s="6" t="s">
        <v>244</v>
      </c>
      <c r="E3" s="6" t="s">
        <v>245</v>
      </c>
      <c r="F3" s="6" t="s">
        <v>116</v>
      </c>
      <c r="G3" s="7" t="s">
        <v>246</v>
      </c>
      <c r="H3" s="6" t="s">
        <v>247</v>
      </c>
      <c r="I3" s="6" t="s">
        <v>119</v>
      </c>
      <c r="J3" s="6"/>
      <c r="K3" s="6"/>
      <c r="L3" s="6"/>
      <c r="M3" s="6"/>
      <c r="N3" s="6" t="s">
        <v>16</v>
      </c>
      <c r="O3" s="6" t="s">
        <v>17</v>
      </c>
    </row>
    <row r="4" ht="138" customHeight="1" spans="1:15">
      <c r="A4" s="38">
        <v>1</v>
      </c>
      <c r="B4" s="38">
        <v>24180003</v>
      </c>
      <c r="C4" s="38" t="s">
        <v>18</v>
      </c>
      <c r="D4" s="38" t="str">
        <f>VLOOKUP(C4,[1]Sheet1!$B$2:$I$91,5,FALSE)</f>
        <v>88.62</v>
      </c>
      <c r="E4" s="38">
        <v>10</v>
      </c>
      <c r="F4" s="38">
        <f>D4+E4</f>
        <v>98.62</v>
      </c>
      <c r="G4" s="38">
        <f>D4+E4</f>
        <v>98.62</v>
      </c>
      <c r="H4" s="38">
        <f>RANK(G4,$G$4:$G$93,0)</f>
        <v>1</v>
      </c>
      <c r="I4" s="39" t="s">
        <v>248</v>
      </c>
      <c r="J4" s="40"/>
      <c r="K4" s="40"/>
      <c r="L4" s="40"/>
      <c r="M4" s="41"/>
      <c r="N4" s="42"/>
      <c r="O4" s="42"/>
    </row>
    <row r="5" ht="127" customHeight="1" spans="1:15">
      <c r="A5" s="8">
        <v>2</v>
      </c>
      <c r="B5" s="8">
        <v>24180018</v>
      </c>
      <c r="C5" s="8" t="s">
        <v>20</v>
      </c>
      <c r="D5" s="8" t="str">
        <f>VLOOKUP(C5,[1]Sheet1!$B$2:$I$91,5,FALSE)</f>
        <v>86.48</v>
      </c>
      <c r="E5" s="8">
        <v>10</v>
      </c>
      <c r="F5" s="8">
        <f>D5+E5</f>
        <v>96.48</v>
      </c>
      <c r="G5" s="8">
        <f t="shared" ref="G5:G52" si="0">D5+E5</f>
        <v>96.48</v>
      </c>
      <c r="H5" s="8">
        <f t="shared" ref="H5:H52" si="1">RANK(G5,$G$4:$G$93,0)</f>
        <v>2</v>
      </c>
      <c r="I5" s="20" t="s">
        <v>249</v>
      </c>
      <c r="J5" s="21"/>
      <c r="K5" s="21"/>
      <c r="L5" s="21"/>
      <c r="M5" s="22"/>
      <c r="N5" s="13"/>
      <c r="O5" s="13"/>
    </row>
    <row r="6" spans="1:15">
      <c r="A6" s="8">
        <v>3</v>
      </c>
      <c r="B6" s="8">
        <v>24180010</v>
      </c>
      <c r="C6" s="8" t="s">
        <v>24</v>
      </c>
      <c r="D6" s="8" t="str">
        <f>VLOOKUP(C6,[1]Sheet1!$B$2:$I$91,5,FALSE)</f>
        <v>88.76</v>
      </c>
      <c r="E6" s="8">
        <v>6</v>
      </c>
      <c r="F6" s="8">
        <f>D6+E6</f>
        <v>94.76</v>
      </c>
      <c r="G6" s="8">
        <f t="shared" si="0"/>
        <v>94.76</v>
      </c>
      <c r="H6" s="8">
        <f t="shared" si="1"/>
        <v>3</v>
      </c>
      <c r="I6" s="29" t="s">
        <v>250</v>
      </c>
      <c r="J6" s="30"/>
      <c r="K6" s="30"/>
      <c r="L6" s="30"/>
      <c r="M6" s="31"/>
      <c r="N6" s="13"/>
      <c r="O6" s="13"/>
    </row>
    <row r="7" ht="125" customHeight="1" spans="1:15">
      <c r="A7" s="8">
        <v>4</v>
      </c>
      <c r="B7" s="8">
        <v>24180025</v>
      </c>
      <c r="C7" s="8" t="s">
        <v>22</v>
      </c>
      <c r="D7" s="8" t="str">
        <f>VLOOKUP(C7,[1]Sheet1!$B$2:$I$91,5,FALSE)</f>
        <v>84.88</v>
      </c>
      <c r="E7" s="8">
        <v>7.5</v>
      </c>
      <c r="F7" s="8">
        <f>D7+E7</f>
        <v>92.38</v>
      </c>
      <c r="G7" s="8">
        <f t="shared" si="0"/>
        <v>92.38</v>
      </c>
      <c r="H7" s="8">
        <f t="shared" si="1"/>
        <v>4</v>
      </c>
      <c r="I7" s="20" t="s">
        <v>251</v>
      </c>
      <c r="J7" s="21"/>
      <c r="K7" s="21"/>
      <c r="L7" s="21"/>
      <c r="M7" s="22"/>
      <c r="N7" s="13"/>
      <c r="O7" s="13"/>
    </row>
    <row r="8" ht="172" customHeight="1" spans="1:15">
      <c r="A8" s="8">
        <v>5</v>
      </c>
      <c r="B8" s="8">
        <v>24180012</v>
      </c>
      <c r="C8" s="8" t="s">
        <v>25</v>
      </c>
      <c r="D8" s="8" t="str">
        <f>VLOOKUP(C8,[1]Sheet1!$B$2:$I$91,5,FALSE)</f>
        <v>81.39</v>
      </c>
      <c r="E8" s="8">
        <v>10</v>
      </c>
      <c r="F8" s="8">
        <f t="shared" ref="F8:F52" si="2">D8+E8</f>
        <v>91.39</v>
      </c>
      <c r="G8" s="8">
        <f t="shared" si="0"/>
        <v>91.39</v>
      </c>
      <c r="H8" s="8">
        <f t="shared" si="1"/>
        <v>5</v>
      </c>
      <c r="I8" s="29" t="s">
        <v>252</v>
      </c>
      <c r="J8" s="30"/>
      <c r="K8" s="30"/>
      <c r="L8" s="30"/>
      <c r="M8" s="31"/>
      <c r="N8" s="13"/>
      <c r="O8" s="13"/>
    </row>
    <row r="9" ht="43" customHeight="1" spans="1:15">
      <c r="A9" s="8">
        <v>6</v>
      </c>
      <c r="B9" s="8">
        <v>24180078</v>
      </c>
      <c r="C9" s="8" t="s">
        <v>23</v>
      </c>
      <c r="D9" s="8" t="str">
        <f>VLOOKUP(C9,[1]Sheet1!$B$2:$I$91,5,FALSE)</f>
        <v>84.80</v>
      </c>
      <c r="E9" s="8">
        <v>6</v>
      </c>
      <c r="F9" s="8">
        <f t="shared" si="2"/>
        <v>90.8</v>
      </c>
      <c r="G9" s="8">
        <f t="shared" si="0"/>
        <v>90.8</v>
      </c>
      <c r="H9" s="8">
        <f t="shared" si="1"/>
        <v>6</v>
      </c>
      <c r="I9" s="29" t="s">
        <v>253</v>
      </c>
      <c r="J9" s="30"/>
      <c r="K9" s="30"/>
      <c r="L9" s="30"/>
      <c r="M9" s="31"/>
      <c r="N9" s="13"/>
      <c r="O9" s="13"/>
    </row>
    <row r="10" ht="44" customHeight="1" spans="1:15">
      <c r="A10" s="8">
        <v>7</v>
      </c>
      <c r="B10" s="8">
        <v>24180045</v>
      </c>
      <c r="C10" s="8" t="s">
        <v>27</v>
      </c>
      <c r="D10" s="8" t="str">
        <f>VLOOKUP(C10,[1]Sheet1!$B$2:$I$91,5,FALSE)</f>
        <v>86.33</v>
      </c>
      <c r="E10" s="8">
        <v>4</v>
      </c>
      <c r="F10" s="8">
        <f t="shared" si="2"/>
        <v>90.33</v>
      </c>
      <c r="G10" s="8">
        <f t="shared" si="0"/>
        <v>90.33</v>
      </c>
      <c r="H10" s="8">
        <f t="shared" si="1"/>
        <v>7</v>
      </c>
      <c r="I10" s="29" t="s">
        <v>254</v>
      </c>
      <c r="J10" s="30"/>
      <c r="K10" s="30"/>
      <c r="L10" s="30"/>
      <c r="M10" s="31"/>
      <c r="N10" s="13"/>
      <c r="O10" s="13"/>
    </row>
    <row r="11" ht="84" customHeight="1" spans="1:15">
      <c r="A11" s="8">
        <v>8</v>
      </c>
      <c r="B11" s="8">
        <v>24180022</v>
      </c>
      <c r="C11" s="8" t="s">
        <v>28</v>
      </c>
      <c r="D11" s="8" t="str">
        <f>VLOOKUP(C11,[1]Sheet1!$B$2:$I$91,5,FALSE)</f>
        <v>81.86</v>
      </c>
      <c r="E11" s="8">
        <v>4</v>
      </c>
      <c r="F11" s="8">
        <f t="shared" si="2"/>
        <v>85.86</v>
      </c>
      <c r="G11" s="8">
        <f t="shared" si="0"/>
        <v>85.86</v>
      </c>
      <c r="H11" s="8">
        <f t="shared" si="1"/>
        <v>8</v>
      </c>
      <c r="I11" s="29" t="s">
        <v>255</v>
      </c>
      <c r="J11" s="30"/>
      <c r="K11" s="30"/>
      <c r="L11" s="30"/>
      <c r="M11" s="31"/>
      <c r="N11" s="13"/>
      <c r="O11" s="13"/>
    </row>
    <row r="12" ht="63" customHeight="1" spans="1:15">
      <c r="A12" s="8">
        <v>9</v>
      </c>
      <c r="B12" s="8">
        <v>24180031</v>
      </c>
      <c r="C12" s="8" t="s">
        <v>29</v>
      </c>
      <c r="D12" s="8" t="str">
        <f>VLOOKUP(C12,[1]Sheet1!$B$2:$I$91,5,FALSE)</f>
        <v>80.45</v>
      </c>
      <c r="E12" s="8">
        <v>5</v>
      </c>
      <c r="F12" s="8">
        <f t="shared" si="2"/>
        <v>85.45</v>
      </c>
      <c r="G12" s="8">
        <f t="shared" si="0"/>
        <v>85.45</v>
      </c>
      <c r="H12" s="8">
        <f t="shared" si="1"/>
        <v>9</v>
      </c>
      <c r="I12" s="20" t="s">
        <v>256</v>
      </c>
      <c r="J12" s="21"/>
      <c r="K12" s="21"/>
      <c r="L12" s="21"/>
      <c r="M12" s="22"/>
      <c r="N12" s="13"/>
      <c r="O12" s="13"/>
    </row>
    <row r="13" spans="1:15">
      <c r="A13" s="8">
        <v>10</v>
      </c>
      <c r="B13" s="8">
        <v>24180004</v>
      </c>
      <c r="C13" s="8" t="s">
        <v>31</v>
      </c>
      <c r="D13" s="8" t="str">
        <f>VLOOKUP(C13,[1]Sheet1!$B$2:$I$91,5,FALSE)</f>
        <v>82.61</v>
      </c>
      <c r="E13" s="8">
        <v>0</v>
      </c>
      <c r="F13" s="8">
        <f t="shared" si="2"/>
        <v>82.61</v>
      </c>
      <c r="G13" s="8">
        <f t="shared" si="0"/>
        <v>82.61</v>
      </c>
      <c r="H13" s="8">
        <f t="shared" si="1"/>
        <v>10</v>
      </c>
      <c r="I13" s="29" t="s">
        <v>21</v>
      </c>
      <c r="J13" s="30"/>
      <c r="K13" s="30"/>
      <c r="L13" s="30"/>
      <c r="M13" s="31"/>
      <c r="N13" s="13"/>
      <c r="O13" s="13"/>
    </row>
    <row r="14" ht="80" customHeight="1" spans="1:15">
      <c r="A14" s="8">
        <v>11</v>
      </c>
      <c r="B14" s="8">
        <v>24180063</v>
      </c>
      <c r="C14" s="8" t="s">
        <v>32</v>
      </c>
      <c r="D14" s="8" t="str">
        <f>VLOOKUP(C14,[1]Sheet1!$B$2:$I$91,5,FALSE)</f>
        <v>72.60</v>
      </c>
      <c r="E14" s="8">
        <v>10</v>
      </c>
      <c r="F14" s="8">
        <f t="shared" si="2"/>
        <v>82.6</v>
      </c>
      <c r="G14" s="8">
        <f t="shared" si="0"/>
        <v>82.6</v>
      </c>
      <c r="H14" s="8">
        <f t="shared" si="1"/>
        <v>11</v>
      </c>
      <c r="I14" s="29" t="s">
        <v>257</v>
      </c>
      <c r="J14" s="30"/>
      <c r="K14" s="30"/>
      <c r="L14" s="30"/>
      <c r="M14" s="31"/>
      <c r="N14" s="13"/>
      <c r="O14" s="13"/>
    </row>
    <row r="15" spans="1:15">
      <c r="A15" s="8">
        <v>12</v>
      </c>
      <c r="B15" s="8">
        <v>24180059</v>
      </c>
      <c r="C15" s="8" t="s">
        <v>34</v>
      </c>
      <c r="D15" s="8" t="str">
        <f>VLOOKUP(C15,[1]Sheet1!$B$2:$I$91,5,FALSE)</f>
        <v>80.22</v>
      </c>
      <c r="E15" s="8">
        <v>0</v>
      </c>
      <c r="F15" s="8">
        <f t="shared" si="2"/>
        <v>80.22</v>
      </c>
      <c r="G15" s="8">
        <f t="shared" si="0"/>
        <v>80.22</v>
      </c>
      <c r="H15" s="8">
        <f t="shared" si="1"/>
        <v>12</v>
      </c>
      <c r="I15" s="29" t="s">
        <v>21</v>
      </c>
      <c r="J15" s="30"/>
      <c r="K15" s="30"/>
      <c r="L15" s="30"/>
      <c r="M15" s="31"/>
      <c r="N15" s="13"/>
      <c r="O15" s="13"/>
    </row>
    <row r="16" spans="1:15">
      <c r="A16" s="8">
        <v>13</v>
      </c>
      <c r="B16" s="8">
        <v>24180007</v>
      </c>
      <c r="C16" s="8" t="s">
        <v>38</v>
      </c>
      <c r="D16" s="8" t="str">
        <f>VLOOKUP(C16,[1]Sheet1!$B$2:$I$91,5,FALSE)</f>
        <v>79.97</v>
      </c>
      <c r="E16" s="8">
        <v>0</v>
      </c>
      <c r="F16" s="8">
        <f t="shared" si="2"/>
        <v>79.97</v>
      </c>
      <c r="G16" s="8">
        <f t="shared" si="0"/>
        <v>79.97</v>
      </c>
      <c r="H16" s="8">
        <f t="shared" si="1"/>
        <v>13</v>
      </c>
      <c r="I16" s="29" t="s">
        <v>21</v>
      </c>
      <c r="J16" s="30"/>
      <c r="K16" s="30"/>
      <c r="L16" s="30"/>
      <c r="M16" s="31"/>
      <c r="N16" s="13"/>
      <c r="O16" s="13"/>
    </row>
    <row r="17" spans="1:15">
      <c r="A17" s="8">
        <v>14</v>
      </c>
      <c r="B17" s="8">
        <v>24180047</v>
      </c>
      <c r="C17" s="8" t="s">
        <v>33</v>
      </c>
      <c r="D17" s="8" t="str">
        <f>VLOOKUP(C17,[1]Sheet1!$B$2:$I$91,5,FALSE)</f>
        <v>79.69</v>
      </c>
      <c r="E17" s="8">
        <v>0</v>
      </c>
      <c r="F17" s="8">
        <f t="shared" si="2"/>
        <v>79.69</v>
      </c>
      <c r="G17" s="8">
        <f t="shared" si="0"/>
        <v>79.69</v>
      </c>
      <c r="H17" s="8">
        <f t="shared" si="1"/>
        <v>14</v>
      </c>
      <c r="I17" s="29" t="s">
        <v>21</v>
      </c>
      <c r="J17" s="30"/>
      <c r="K17" s="30"/>
      <c r="L17" s="30"/>
      <c r="M17" s="31"/>
      <c r="N17" s="13"/>
      <c r="O17" s="13"/>
    </row>
    <row r="18" spans="1:15">
      <c r="A18" s="8">
        <v>15</v>
      </c>
      <c r="B18" s="8">
        <v>24180027</v>
      </c>
      <c r="C18" s="8" t="s">
        <v>30</v>
      </c>
      <c r="D18" s="8" t="str">
        <f>VLOOKUP(C18,[1]Sheet1!$B$2:$I$91,5,FALSE)</f>
        <v>78.78</v>
      </c>
      <c r="E18" s="8">
        <v>0</v>
      </c>
      <c r="F18" s="8">
        <f t="shared" si="2"/>
        <v>78.78</v>
      </c>
      <c r="G18" s="8">
        <f t="shared" si="0"/>
        <v>78.78</v>
      </c>
      <c r="H18" s="8">
        <f t="shared" si="1"/>
        <v>15</v>
      </c>
      <c r="I18" s="29" t="s">
        <v>21</v>
      </c>
      <c r="J18" s="30"/>
      <c r="K18" s="30"/>
      <c r="L18" s="30"/>
      <c r="M18" s="31"/>
      <c r="N18" s="13"/>
      <c r="O18" s="13"/>
    </row>
    <row r="19" spans="1:15">
      <c r="A19" s="8">
        <v>16</v>
      </c>
      <c r="B19" s="8">
        <v>24180051</v>
      </c>
      <c r="C19" s="8" t="s">
        <v>35</v>
      </c>
      <c r="D19" s="8" t="str">
        <f>VLOOKUP(C19,[1]Sheet1!$B$2:$I$91,5,FALSE)</f>
        <v>78.49</v>
      </c>
      <c r="E19" s="8">
        <v>0</v>
      </c>
      <c r="F19" s="8">
        <f t="shared" si="2"/>
        <v>78.49</v>
      </c>
      <c r="G19" s="8">
        <f t="shared" si="0"/>
        <v>78.49</v>
      </c>
      <c r="H19" s="8">
        <f t="shared" si="1"/>
        <v>16</v>
      </c>
      <c r="I19" s="29" t="s">
        <v>21</v>
      </c>
      <c r="J19" s="30"/>
      <c r="K19" s="30"/>
      <c r="L19" s="30"/>
      <c r="M19" s="31"/>
      <c r="N19" s="13"/>
      <c r="O19" s="13"/>
    </row>
    <row r="20" spans="1:15">
      <c r="A20" s="8">
        <v>17</v>
      </c>
      <c r="B20" s="8">
        <v>24180020</v>
      </c>
      <c r="C20" s="8" t="s">
        <v>37</v>
      </c>
      <c r="D20" s="8" t="str">
        <f>VLOOKUP(C20,[1]Sheet1!$B$2:$I$91,5,FALSE)</f>
        <v>78.30</v>
      </c>
      <c r="E20" s="8">
        <v>0</v>
      </c>
      <c r="F20" s="8">
        <f t="shared" si="2"/>
        <v>78.3</v>
      </c>
      <c r="G20" s="8">
        <f t="shared" si="0"/>
        <v>78.3</v>
      </c>
      <c r="H20" s="8">
        <f t="shared" si="1"/>
        <v>17</v>
      </c>
      <c r="I20" s="29" t="s">
        <v>21</v>
      </c>
      <c r="J20" s="30"/>
      <c r="K20" s="30"/>
      <c r="L20" s="30"/>
      <c r="M20" s="31"/>
      <c r="N20" s="13"/>
      <c r="O20" s="13"/>
    </row>
    <row r="21" spans="1:15">
      <c r="A21" s="8">
        <v>18</v>
      </c>
      <c r="B21" s="8">
        <v>24180060</v>
      </c>
      <c r="C21" s="8" t="s">
        <v>46</v>
      </c>
      <c r="D21" s="8" t="str">
        <f>VLOOKUP(C21,[1]Sheet1!$B$2:$I$91,5,FALSE)</f>
        <v>78.19</v>
      </c>
      <c r="E21" s="8">
        <v>0</v>
      </c>
      <c r="F21" s="8">
        <f t="shared" si="2"/>
        <v>78.19</v>
      </c>
      <c r="G21" s="8">
        <f t="shared" si="0"/>
        <v>78.19</v>
      </c>
      <c r="H21" s="8">
        <f t="shared" si="1"/>
        <v>18</v>
      </c>
      <c r="I21" s="10" t="s">
        <v>21</v>
      </c>
      <c r="J21" s="11"/>
      <c r="K21" s="11"/>
      <c r="L21" s="11"/>
      <c r="M21" s="12"/>
      <c r="N21" s="13"/>
      <c r="O21" s="13"/>
    </row>
    <row r="22" ht="46" customHeight="1" spans="1:15">
      <c r="A22" s="8">
        <v>19</v>
      </c>
      <c r="B22" s="8">
        <v>24180085</v>
      </c>
      <c r="C22" s="8" t="s">
        <v>43</v>
      </c>
      <c r="D22" s="8" t="str">
        <f>VLOOKUP(C22,[1]Sheet1!$B$2:$I$91,5,FALSE)</f>
        <v>73.83</v>
      </c>
      <c r="E22" s="8">
        <v>4</v>
      </c>
      <c r="F22" s="8">
        <f t="shared" si="2"/>
        <v>77.83</v>
      </c>
      <c r="G22" s="8">
        <f t="shared" si="0"/>
        <v>77.83</v>
      </c>
      <c r="H22" s="8">
        <f t="shared" si="1"/>
        <v>19</v>
      </c>
      <c r="I22" s="29" t="s">
        <v>258</v>
      </c>
      <c r="J22" s="30"/>
      <c r="K22" s="30"/>
      <c r="L22" s="30"/>
      <c r="M22" s="31"/>
      <c r="N22" s="13"/>
      <c r="O22" s="13"/>
    </row>
    <row r="23" spans="1:15">
      <c r="A23" s="8">
        <v>20</v>
      </c>
      <c r="B23" s="8">
        <v>24180023</v>
      </c>
      <c r="C23" s="8" t="s">
        <v>50</v>
      </c>
      <c r="D23" s="8" t="str">
        <f>VLOOKUP(C23,[1]Sheet1!$B$2:$I$91,5,FALSE)</f>
        <v>76.47</v>
      </c>
      <c r="E23" s="8">
        <v>0</v>
      </c>
      <c r="F23" s="8">
        <f t="shared" si="2"/>
        <v>76.47</v>
      </c>
      <c r="G23" s="8">
        <f t="shared" si="0"/>
        <v>76.47</v>
      </c>
      <c r="H23" s="8">
        <f t="shared" si="1"/>
        <v>20</v>
      </c>
      <c r="I23" s="29" t="s">
        <v>21</v>
      </c>
      <c r="J23" s="30"/>
      <c r="K23" s="30"/>
      <c r="L23" s="30"/>
      <c r="M23" s="31"/>
      <c r="N23" s="13"/>
      <c r="O23" s="13"/>
    </row>
    <row r="24" spans="1:15">
      <c r="A24" s="8">
        <v>21</v>
      </c>
      <c r="B24" s="8">
        <v>24180041</v>
      </c>
      <c r="C24" s="8" t="s">
        <v>41</v>
      </c>
      <c r="D24" s="8" t="str">
        <f>VLOOKUP(C24,[1]Sheet1!$B$2:$I$91,5,FALSE)</f>
        <v>76.44</v>
      </c>
      <c r="E24" s="8">
        <v>0</v>
      </c>
      <c r="F24" s="8">
        <f t="shared" si="2"/>
        <v>76.44</v>
      </c>
      <c r="G24" s="8">
        <f t="shared" si="0"/>
        <v>76.44</v>
      </c>
      <c r="H24" s="8">
        <f t="shared" si="1"/>
        <v>21</v>
      </c>
      <c r="I24" s="29" t="s">
        <v>21</v>
      </c>
      <c r="J24" s="30"/>
      <c r="K24" s="30"/>
      <c r="L24" s="30"/>
      <c r="M24" s="31"/>
      <c r="N24" s="13"/>
      <c r="O24" s="13"/>
    </row>
    <row r="25" spans="1:15">
      <c r="A25" s="8">
        <v>22</v>
      </c>
      <c r="B25" s="8">
        <v>24180042</v>
      </c>
      <c r="C25" s="8" t="s">
        <v>47</v>
      </c>
      <c r="D25" s="8" t="str">
        <f>VLOOKUP(C25,[1]Sheet1!$B$2:$I$91,5,FALSE)</f>
        <v>76.06</v>
      </c>
      <c r="E25" s="8">
        <v>0</v>
      </c>
      <c r="F25" s="8">
        <f t="shared" si="2"/>
        <v>76.06</v>
      </c>
      <c r="G25" s="8">
        <f t="shared" si="0"/>
        <v>76.06</v>
      </c>
      <c r="H25" s="8">
        <f t="shared" si="1"/>
        <v>22</v>
      </c>
      <c r="I25" s="29" t="s">
        <v>21</v>
      </c>
      <c r="J25" s="30"/>
      <c r="K25" s="30"/>
      <c r="L25" s="30"/>
      <c r="M25" s="31"/>
      <c r="N25" s="13"/>
      <c r="O25" s="13"/>
    </row>
    <row r="26" spans="1:15">
      <c r="A26" s="8">
        <v>23</v>
      </c>
      <c r="B26" s="8">
        <v>24180053</v>
      </c>
      <c r="C26" s="8" t="s">
        <v>44</v>
      </c>
      <c r="D26" s="8" t="str">
        <f>VLOOKUP(C26,[1]Sheet1!$B$2:$I$91,5,FALSE)</f>
        <v>76.03</v>
      </c>
      <c r="E26" s="8">
        <v>0</v>
      </c>
      <c r="F26" s="8">
        <f t="shared" si="2"/>
        <v>76.03</v>
      </c>
      <c r="G26" s="8">
        <f t="shared" si="0"/>
        <v>76.03</v>
      </c>
      <c r="H26" s="8">
        <f t="shared" si="1"/>
        <v>23</v>
      </c>
      <c r="I26" s="29" t="s">
        <v>21</v>
      </c>
      <c r="J26" s="30"/>
      <c r="K26" s="30"/>
      <c r="L26" s="30"/>
      <c r="M26" s="31"/>
      <c r="N26" s="13"/>
      <c r="O26" s="13"/>
    </row>
    <row r="27" spans="1:15">
      <c r="A27" s="8">
        <v>24</v>
      </c>
      <c r="B27" s="8">
        <v>24180015</v>
      </c>
      <c r="C27" s="8" t="s">
        <v>56</v>
      </c>
      <c r="D27" s="8" t="str">
        <f>VLOOKUP(C27,[1]Sheet1!$B$2:$I$91,5,FALSE)</f>
        <v>75.81</v>
      </c>
      <c r="E27" s="8">
        <v>0</v>
      </c>
      <c r="F27" s="8">
        <f t="shared" si="2"/>
        <v>75.81</v>
      </c>
      <c r="G27" s="8">
        <f t="shared" si="0"/>
        <v>75.81</v>
      </c>
      <c r="H27" s="8">
        <f t="shared" si="1"/>
        <v>24</v>
      </c>
      <c r="I27" s="29" t="s">
        <v>21</v>
      </c>
      <c r="J27" s="30"/>
      <c r="K27" s="30"/>
      <c r="L27" s="30"/>
      <c r="M27" s="31"/>
      <c r="N27" s="13"/>
      <c r="O27" s="13"/>
    </row>
    <row r="28" spans="1:15">
      <c r="A28" s="8">
        <v>25</v>
      </c>
      <c r="B28" s="8">
        <v>24180068</v>
      </c>
      <c r="C28" s="8" t="s">
        <v>39</v>
      </c>
      <c r="D28" s="8" t="str">
        <f>VLOOKUP(C28,[1]Sheet1!$B$2:$I$91,5,FALSE)</f>
        <v>75.67</v>
      </c>
      <c r="E28" s="8">
        <v>0</v>
      </c>
      <c r="F28" s="8">
        <f t="shared" si="2"/>
        <v>75.67</v>
      </c>
      <c r="G28" s="8">
        <f t="shared" si="0"/>
        <v>75.67</v>
      </c>
      <c r="H28" s="8">
        <f t="shared" si="1"/>
        <v>25</v>
      </c>
      <c r="I28" s="29" t="s">
        <v>21</v>
      </c>
      <c r="J28" s="30"/>
      <c r="K28" s="30"/>
      <c r="L28" s="30"/>
      <c r="M28" s="31"/>
      <c r="N28" s="13"/>
      <c r="O28" s="13"/>
    </row>
    <row r="29" spans="1:15">
      <c r="A29" s="8">
        <v>26</v>
      </c>
      <c r="B29" s="8">
        <v>24180044</v>
      </c>
      <c r="C29" s="8" t="s">
        <v>55</v>
      </c>
      <c r="D29" s="8" t="str">
        <f>VLOOKUP(C29,[1]Sheet1!$B$2:$I$91,5,FALSE)</f>
        <v>75.51</v>
      </c>
      <c r="E29" s="8">
        <v>0</v>
      </c>
      <c r="F29" s="8">
        <f t="shared" si="2"/>
        <v>75.51</v>
      </c>
      <c r="G29" s="8">
        <f t="shared" si="0"/>
        <v>75.51</v>
      </c>
      <c r="H29" s="8">
        <f t="shared" si="1"/>
        <v>26</v>
      </c>
      <c r="I29" s="29" t="s">
        <v>21</v>
      </c>
      <c r="J29" s="30"/>
      <c r="K29" s="30"/>
      <c r="L29" s="30"/>
      <c r="M29" s="31"/>
      <c r="N29" s="13"/>
      <c r="O29" s="13"/>
    </row>
    <row r="30" spans="1:15">
      <c r="A30" s="8">
        <v>27</v>
      </c>
      <c r="B30" s="8">
        <v>24180083</v>
      </c>
      <c r="C30" s="8" t="s">
        <v>36</v>
      </c>
      <c r="D30" s="8" t="str">
        <f>VLOOKUP(C30,[1]Sheet1!$B$2:$I$91,5,FALSE)</f>
        <v>75.49</v>
      </c>
      <c r="E30" s="8">
        <v>0</v>
      </c>
      <c r="F30" s="8">
        <f t="shared" si="2"/>
        <v>75.49</v>
      </c>
      <c r="G30" s="8">
        <f t="shared" si="0"/>
        <v>75.49</v>
      </c>
      <c r="H30" s="8">
        <f t="shared" si="1"/>
        <v>27</v>
      </c>
      <c r="I30" s="10" t="s">
        <v>21</v>
      </c>
      <c r="J30" s="11"/>
      <c r="K30" s="11"/>
      <c r="L30" s="11"/>
      <c r="M30" s="12"/>
      <c r="N30" s="13"/>
      <c r="O30" s="13"/>
    </row>
    <row r="31" ht="39" customHeight="1" spans="1:15">
      <c r="A31" s="8">
        <v>28</v>
      </c>
      <c r="B31" s="8">
        <v>24180034</v>
      </c>
      <c r="C31" s="8" t="s">
        <v>40</v>
      </c>
      <c r="D31" s="8" t="str">
        <f>VLOOKUP(C31,[1]Sheet1!$B$2:$I$91,5,FALSE)</f>
        <v>73.19</v>
      </c>
      <c r="E31" s="8">
        <v>2</v>
      </c>
      <c r="F31" s="8">
        <f t="shared" si="2"/>
        <v>75.19</v>
      </c>
      <c r="G31" s="8">
        <f t="shared" si="0"/>
        <v>75.19</v>
      </c>
      <c r="H31" s="8">
        <f t="shared" si="1"/>
        <v>28</v>
      </c>
      <c r="I31" s="29" t="s">
        <v>259</v>
      </c>
      <c r="J31" s="30"/>
      <c r="K31" s="30"/>
      <c r="L31" s="30"/>
      <c r="M31" s="31"/>
      <c r="N31" s="13"/>
      <c r="O31" s="13"/>
    </row>
    <row r="32" spans="1:15">
      <c r="A32" s="8">
        <v>29</v>
      </c>
      <c r="B32" s="8">
        <v>24180008</v>
      </c>
      <c r="C32" s="8" t="s">
        <v>53</v>
      </c>
      <c r="D32" s="8" t="str">
        <f>VLOOKUP(C32,[1]Sheet1!$B$2:$I$91,5,FALSE)</f>
        <v>75.10</v>
      </c>
      <c r="E32" s="8">
        <v>0</v>
      </c>
      <c r="F32" s="8">
        <f t="shared" si="2"/>
        <v>75.1</v>
      </c>
      <c r="G32" s="8">
        <f t="shared" si="0"/>
        <v>75.1</v>
      </c>
      <c r="H32" s="8">
        <f t="shared" si="1"/>
        <v>29</v>
      </c>
      <c r="I32" s="29" t="s">
        <v>21</v>
      </c>
      <c r="J32" s="30"/>
      <c r="K32" s="30"/>
      <c r="L32" s="30"/>
      <c r="M32" s="31"/>
      <c r="N32" s="13"/>
      <c r="O32" s="13"/>
    </row>
    <row r="33" spans="1:15">
      <c r="A33" s="8">
        <v>30</v>
      </c>
      <c r="B33" s="8">
        <v>24180016</v>
      </c>
      <c r="C33" s="8" t="s">
        <v>48</v>
      </c>
      <c r="D33" s="8" t="str">
        <f>VLOOKUP(C33,[1]Sheet1!$B$2:$I$91,5,FALSE)</f>
        <v>74.99</v>
      </c>
      <c r="E33" s="8">
        <v>0</v>
      </c>
      <c r="F33" s="8">
        <f t="shared" si="2"/>
        <v>74.99</v>
      </c>
      <c r="G33" s="8">
        <f t="shared" si="0"/>
        <v>74.99</v>
      </c>
      <c r="H33" s="8">
        <f t="shared" si="1"/>
        <v>30</v>
      </c>
      <c r="I33" s="29" t="s">
        <v>21</v>
      </c>
      <c r="J33" s="30"/>
      <c r="K33" s="30"/>
      <c r="L33" s="30"/>
      <c r="M33" s="31"/>
      <c r="N33" s="13"/>
      <c r="O33" s="13"/>
    </row>
    <row r="34" spans="1:15">
      <c r="A34" s="8">
        <v>31</v>
      </c>
      <c r="B34" s="8">
        <v>24180017</v>
      </c>
      <c r="C34" s="8" t="s">
        <v>42</v>
      </c>
      <c r="D34" s="8" t="str">
        <f>VLOOKUP(C34,[1]Sheet1!$B$2:$I$91,5,FALSE)</f>
        <v>74.61</v>
      </c>
      <c r="E34" s="8">
        <v>0</v>
      </c>
      <c r="F34" s="8">
        <f t="shared" si="2"/>
        <v>74.61</v>
      </c>
      <c r="G34" s="8">
        <f t="shared" si="0"/>
        <v>74.61</v>
      </c>
      <c r="H34" s="8">
        <f t="shared" si="1"/>
        <v>31</v>
      </c>
      <c r="I34" s="29" t="s">
        <v>21</v>
      </c>
      <c r="J34" s="30"/>
      <c r="K34" s="30"/>
      <c r="L34" s="30"/>
      <c r="M34" s="31"/>
      <c r="N34" s="13"/>
      <c r="O34" s="13"/>
    </row>
    <row r="35" ht="54" customHeight="1" spans="1:15">
      <c r="A35" s="8">
        <v>32</v>
      </c>
      <c r="B35" s="8">
        <v>24180086</v>
      </c>
      <c r="C35" s="8" t="s">
        <v>52</v>
      </c>
      <c r="D35" s="8" t="str">
        <f>VLOOKUP(C35,[1]Sheet1!$B$2:$I$91,5,FALSE)</f>
        <v>71.97</v>
      </c>
      <c r="E35" s="8">
        <v>2</v>
      </c>
      <c r="F35" s="8">
        <f t="shared" si="2"/>
        <v>73.97</v>
      </c>
      <c r="G35" s="8">
        <f t="shared" si="0"/>
        <v>73.97</v>
      </c>
      <c r="H35" s="8">
        <f t="shared" si="1"/>
        <v>32</v>
      </c>
      <c r="I35" s="20" t="s">
        <v>260</v>
      </c>
      <c r="J35" s="21"/>
      <c r="K35" s="21"/>
      <c r="L35" s="21"/>
      <c r="M35" s="22"/>
      <c r="N35" s="13"/>
      <c r="O35" s="13"/>
    </row>
    <row r="36" spans="1:15">
      <c r="A36" s="8">
        <v>33</v>
      </c>
      <c r="B36" s="8">
        <v>24180046</v>
      </c>
      <c r="C36" s="8" t="s">
        <v>57</v>
      </c>
      <c r="D36" s="8" t="str">
        <f>VLOOKUP(C36,[1]Sheet1!$B$2:$I$91,5,FALSE)</f>
        <v>73.73</v>
      </c>
      <c r="E36" s="8">
        <v>0</v>
      </c>
      <c r="F36" s="8">
        <f t="shared" si="2"/>
        <v>73.73</v>
      </c>
      <c r="G36" s="8">
        <f t="shared" si="0"/>
        <v>73.73</v>
      </c>
      <c r="H36" s="8">
        <f t="shared" si="1"/>
        <v>33</v>
      </c>
      <c r="I36" s="29" t="s">
        <v>21</v>
      </c>
      <c r="J36" s="30"/>
      <c r="K36" s="30"/>
      <c r="L36" s="30"/>
      <c r="M36" s="31"/>
      <c r="N36" s="13"/>
      <c r="O36" s="13"/>
    </row>
    <row r="37" spans="1:15">
      <c r="A37" s="8">
        <v>34</v>
      </c>
      <c r="B37" s="8">
        <v>24180064</v>
      </c>
      <c r="C37" s="8" t="s">
        <v>45</v>
      </c>
      <c r="D37" s="8" t="str">
        <f>VLOOKUP(C37,[1]Sheet1!$B$2:$I$91,5,FALSE)</f>
        <v>73.12</v>
      </c>
      <c r="E37" s="8">
        <v>0</v>
      </c>
      <c r="F37" s="8">
        <f t="shared" si="2"/>
        <v>73.12</v>
      </c>
      <c r="G37" s="8">
        <f t="shared" si="0"/>
        <v>73.12</v>
      </c>
      <c r="H37" s="8">
        <f t="shared" si="1"/>
        <v>34</v>
      </c>
      <c r="I37" s="29" t="s">
        <v>21</v>
      </c>
      <c r="J37" s="30"/>
      <c r="K37" s="30"/>
      <c r="L37" s="30"/>
      <c r="M37" s="31"/>
      <c r="N37" s="13"/>
      <c r="O37" s="13"/>
    </row>
    <row r="38" spans="1:15">
      <c r="A38" s="8">
        <v>35</v>
      </c>
      <c r="B38" s="8">
        <v>24180002</v>
      </c>
      <c r="C38" s="8" t="s">
        <v>63</v>
      </c>
      <c r="D38" s="8" t="str">
        <f>VLOOKUP(C38,[1]Sheet1!$B$2:$I$91,5,FALSE)</f>
        <v>73.09</v>
      </c>
      <c r="E38" s="8">
        <v>0</v>
      </c>
      <c r="F38" s="8">
        <f t="shared" si="2"/>
        <v>73.09</v>
      </c>
      <c r="G38" s="8">
        <f t="shared" si="0"/>
        <v>73.09</v>
      </c>
      <c r="H38" s="8">
        <f t="shared" si="1"/>
        <v>35</v>
      </c>
      <c r="I38" s="29" t="s">
        <v>21</v>
      </c>
      <c r="J38" s="30"/>
      <c r="K38" s="30"/>
      <c r="L38" s="30"/>
      <c r="M38" s="31"/>
      <c r="N38" s="13"/>
      <c r="O38" s="13"/>
    </row>
    <row r="39" spans="1:15">
      <c r="A39" s="8">
        <v>36</v>
      </c>
      <c r="B39" s="8">
        <v>24180029</v>
      </c>
      <c r="C39" s="8" t="s">
        <v>54</v>
      </c>
      <c r="D39" s="8" t="str">
        <f>VLOOKUP(C39,[1]Sheet1!$B$2:$I$91,5,FALSE)</f>
        <v>72.94</v>
      </c>
      <c r="E39" s="8">
        <v>0</v>
      </c>
      <c r="F39" s="8">
        <f t="shared" si="2"/>
        <v>72.94</v>
      </c>
      <c r="G39" s="8">
        <f t="shared" si="0"/>
        <v>72.94</v>
      </c>
      <c r="H39" s="8">
        <f t="shared" si="1"/>
        <v>36</v>
      </c>
      <c r="I39" s="29" t="s">
        <v>21</v>
      </c>
      <c r="J39" s="30"/>
      <c r="K39" s="30"/>
      <c r="L39" s="30"/>
      <c r="M39" s="31"/>
      <c r="N39" s="13"/>
      <c r="O39" s="13"/>
    </row>
    <row r="40" spans="1:15">
      <c r="A40" s="8">
        <v>37</v>
      </c>
      <c r="B40" s="8">
        <v>24180073</v>
      </c>
      <c r="C40" s="8" t="s">
        <v>59</v>
      </c>
      <c r="D40" s="8" t="str">
        <f>VLOOKUP(C40,[1]Sheet1!$B$2:$I$91,5,FALSE)</f>
        <v>72.88</v>
      </c>
      <c r="E40" s="8">
        <v>0</v>
      </c>
      <c r="F40" s="8">
        <f t="shared" si="2"/>
        <v>72.88</v>
      </c>
      <c r="G40" s="8">
        <f t="shared" si="0"/>
        <v>72.88</v>
      </c>
      <c r="H40" s="8">
        <f t="shared" si="1"/>
        <v>37</v>
      </c>
      <c r="I40" s="29" t="s">
        <v>21</v>
      </c>
      <c r="J40" s="30"/>
      <c r="K40" s="30"/>
      <c r="L40" s="30"/>
      <c r="M40" s="31"/>
      <c r="N40" s="13"/>
      <c r="O40" s="13"/>
    </row>
    <row r="41" spans="1:15">
      <c r="A41" s="8">
        <v>38</v>
      </c>
      <c r="B41" s="8">
        <v>24180091</v>
      </c>
      <c r="C41" s="8" t="s">
        <v>51</v>
      </c>
      <c r="D41" s="8" t="str">
        <f>VLOOKUP(C41,[1]Sheet1!$B$2:$I$91,5,FALSE)</f>
        <v>72.85</v>
      </c>
      <c r="E41" s="8">
        <v>0</v>
      </c>
      <c r="F41" s="8">
        <f t="shared" si="2"/>
        <v>72.85</v>
      </c>
      <c r="G41" s="8">
        <f t="shared" si="0"/>
        <v>72.85</v>
      </c>
      <c r="H41" s="8">
        <f t="shared" si="1"/>
        <v>38</v>
      </c>
      <c r="I41" s="29" t="s">
        <v>21</v>
      </c>
      <c r="J41" s="30"/>
      <c r="K41" s="30"/>
      <c r="L41" s="30"/>
      <c r="M41" s="31"/>
      <c r="N41" s="13"/>
      <c r="O41" s="13"/>
    </row>
    <row r="42" spans="1:15">
      <c r="A42" s="8">
        <v>39</v>
      </c>
      <c r="B42" s="8">
        <v>24180081</v>
      </c>
      <c r="C42" s="8" t="s">
        <v>49</v>
      </c>
      <c r="D42" s="8" t="str">
        <f>VLOOKUP(C42,[1]Sheet1!$B$2:$I$91,5,FALSE)</f>
        <v>72.80</v>
      </c>
      <c r="E42" s="8">
        <v>0</v>
      </c>
      <c r="F42" s="8">
        <f t="shared" si="2"/>
        <v>72.8</v>
      </c>
      <c r="G42" s="8">
        <f t="shared" si="0"/>
        <v>72.8</v>
      </c>
      <c r="H42" s="8">
        <f t="shared" si="1"/>
        <v>39</v>
      </c>
      <c r="I42" s="29" t="s">
        <v>21</v>
      </c>
      <c r="J42" s="30"/>
      <c r="K42" s="30"/>
      <c r="L42" s="30"/>
      <c r="M42" s="31"/>
      <c r="N42" s="13"/>
      <c r="O42" s="13"/>
    </row>
    <row r="43" spans="1:15">
      <c r="A43" s="8">
        <v>40</v>
      </c>
      <c r="B43" s="8">
        <v>24180075</v>
      </c>
      <c r="C43" s="8" t="s">
        <v>61</v>
      </c>
      <c r="D43" s="8" t="str">
        <f>VLOOKUP(C43,[1]Sheet1!$B$2:$I$91,5,FALSE)</f>
        <v>72.70</v>
      </c>
      <c r="E43" s="8">
        <v>0</v>
      </c>
      <c r="F43" s="8">
        <f t="shared" si="2"/>
        <v>72.7</v>
      </c>
      <c r="G43" s="8">
        <f t="shared" si="0"/>
        <v>72.7</v>
      </c>
      <c r="H43" s="8">
        <f t="shared" si="1"/>
        <v>40</v>
      </c>
      <c r="I43" s="29" t="s">
        <v>21</v>
      </c>
      <c r="J43" s="30"/>
      <c r="K43" s="30"/>
      <c r="L43" s="30"/>
      <c r="M43" s="31"/>
      <c r="N43" s="13"/>
      <c r="O43" s="13"/>
    </row>
    <row r="44" ht="54" customHeight="1" spans="1:15">
      <c r="A44" s="8">
        <v>41</v>
      </c>
      <c r="B44" s="8">
        <v>24180049</v>
      </c>
      <c r="C44" s="8" t="s">
        <v>60</v>
      </c>
      <c r="D44" s="8" t="str">
        <f>VLOOKUP(C44,[1]Sheet1!$B$2:$I$91,5,FALSE)</f>
        <v>69.80</v>
      </c>
      <c r="E44" s="8">
        <v>2</v>
      </c>
      <c r="F44" s="8">
        <f t="shared" si="2"/>
        <v>71.8</v>
      </c>
      <c r="G44" s="8">
        <f t="shared" si="0"/>
        <v>71.8</v>
      </c>
      <c r="H44" s="8">
        <f t="shared" si="1"/>
        <v>41</v>
      </c>
      <c r="I44" s="20" t="s">
        <v>261</v>
      </c>
      <c r="J44" s="21"/>
      <c r="K44" s="21"/>
      <c r="L44" s="21"/>
      <c r="M44" s="22"/>
      <c r="N44" s="13"/>
      <c r="O44" s="13"/>
    </row>
    <row r="45" spans="1:15">
      <c r="A45" s="8">
        <v>42</v>
      </c>
      <c r="B45" s="8">
        <v>24180062</v>
      </c>
      <c r="C45" s="8" t="s">
        <v>64</v>
      </c>
      <c r="D45" s="8" t="str">
        <f>VLOOKUP(C45,[1]Sheet1!$B$2:$I$91,5,FALSE)</f>
        <v>71.78</v>
      </c>
      <c r="E45" s="8">
        <v>0</v>
      </c>
      <c r="F45" s="8">
        <f t="shared" si="2"/>
        <v>71.78</v>
      </c>
      <c r="G45" s="8">
        <f t="shared" si="0"/>
        <v>71.78</v>
      </c>
      <c r="H45" s="8">
        <f t="shared" si="1"/>
        <v>42</v>
      </c>
      <c r="I45" s="29" t="s">
        <v>21</v>
      </c>
      <c r="J45" s="30"/>
      <c r="K45" s="30"/>
      <c r="L45" s="30"/>
      <c r="M45" s="31"/>
      <c r="N45" s="13"/>
      <c r="O45" s="13"/>
    </row>
    <row r="46" spans="1:15">
      <c r="A46" s="8">
        <v>43</v>
      </c>
      <c r="B46" s="8">
        <v>24180024</v>
      </c>
      <c r="C46" s="8" t="s">
        <v>58</v>
      </c>
      <c r="D46" s="8" t="str">
        <f>VLOOKUP(C46,[1]Sheet1!$B$2:$I$91,5,FALSE)</f>
        <v>71.62</v>
      </c>
      <c r="E46" s="8">
        <v>0</v>
      </c>
      <c r="F46" s="8">
        <f t="shared" si="2"/>
        <v>71.62</v>
      </c>
      <c r="G46" s="8">
        <f t="shared" si="0"/>
        <v>71.62</v>
      </c>
      <c r="H46" s="8">
        <f t="shared" si="1"/>
        <v>43</v>
      </c>
      <c r="I46" s="29" t="s">
        <v>21</v>
      </c>
      <c r="J46" s="30"/>
      <c r="K46" s="30"/>
      <c r="L46" s="30"/>
      <c r="M46" s="31"/>
      <c r="N46" s="13"/>
      <c r="O46" s="13"/>
    </row>
    <row r="47" spans="1:15">
      <c r="A47" s="8">
        <v>44</v>
      </c>
      <c r="B47" s="8">
        <v>24180026</v>
      </c>
      <c r="C47" s="8" t="s">
        <v>70</v>
      </c>
      <c r="D47" s="8" t="str">
        <f>VLOOKUP(C47,[1]Sheet1!$B$2:$I$91,5,FALSE)</f>
        <v>70.61</v>
      </c>
      <c r="E47" s="8">
        <v>0</v>
      </c>
      <c r="F47" s="8">
        <f t="shared" si="2"/>
        <v>70.61</v>
      </c>
      <c r="G47" s="8">
        <f t="shared" si="0"/>
        <v>70.61</v>
      </c>
      <c r="H47" s="8">
        <f t="shared" si="1"/>
        <v>44</v>
      </c>
      <c r="I47" s="29" t="s">
        <v>21</v>
      </c>
      <c r="J47" s="30"/>
      <c r="K47" s="30"/>
      <c r="L47" s="30"/>
      <c r="M47" s="31"/>
      <c r="N47" s="13"/>
      <c r="O47" s="13"/>
    </row>
    <row r="48" spans="1:15">
      <c r="A48" s="8">
        <v>45</v>
      </c>
      <c r="B48" s="8">
        <v>24180069</v>
      </c>
      <c r="C48" s="8" t="s">
        <v>85</v>
      </c>
      <c r="D48" s="8" t="str">
        <f>VLOOKUP(C48,[1]Sheet1!$B$2:$I$91,5,FALSE)</f>
        <v>70.45</v>
      </c>
      <c r="E48" s="8">
        <v>0</v>
      </c>
      <c r="F48" s="8">
        <f t="shared" si="2"/>
        <v>70.45</v>
      </c>
      <c r="G48" s="8">
        <f t="shared" si="0"/>
        <v>70.45</v>
      </c>
      <c r="H48" s="8">
        <f t="shared" si="1"/>
        <v>45</v>
      </c>
      <c r="I48" s="29" t="s">
        <v>21</v>
      </c>
      <c r="J48" s="30"/>
      <c r="K48" s="30"/>
      <c r="L48" s="30"/>
      <c r="M48" s="31"/>
      <c r="N48" s="13"/>
      <c r="O48" s="13"/>
    </row>
    <row r="49" spans="1:15">
      <c r="A49" s="8">
        <v>46</v>
      </c>
      <c r="B49" s="8" t="s">
        <v>131</v>
      </c>
      <c r="C49" s="8" t="s">
        <v>62</v>
      </c>
      <c r="D49" s="8" t="str">
        <f>VLOOKUP(C49,[1]Sheet1!$B$2:$I$91,5,FALSE)</f>
        <v>70.29</v>
      </c>
      <c r="E49" s="8">
        <v>0</v>
      </c>
      <c r="F49" s="8">
        <f t="shared" si="2"/>
        <v>70.29</v>
      </c>
      <c r="G49" s="8">
        <f t="shared" si="0"/>
        <v>70.29</v>
      </c>
      <c r="H49" s="8">
        <f t="shared" si="1"/>
        <v>46</v>
      </c>
      <c r="I49" s="29" t="s">
        <v>21</v>
      </c>
      <c r="J49" s="30"/>
      <c r="K49" s="30"/>
      <c r="L49" s="30"/>
      <c r="M49" s="31"/>
      <c r="N49" s="13"/>
      <c r="O49" s="13"/>
    </row>
    <row r="50" spans="1:15">
      <c r="A50" s="8">
        <v>47</v>
      </c>
      <c r="B50" s="8">
        <v>24180037</v>
      </c>
      <c r="C50" s="8" t="s">
        <v>68</v>
      </c>
      <c r="D50" s="8" t="str">
        <f>VLOOKUP(C50,[1]Sheet1!$B$2:$I$91,5,FALSE)</f>
        <v>70.04</v>
      </c>
      <c r="E50" s="8">
        <v>0</v>
      </c>
      <c r="F50" s="8">
        <f t="shared" si="2"/>
        <v>70.04</v>
      </c>
      <c r="G50" s="8">
        <f t="shared" si="0"/>
        <v>70.04</v>
      </c>
      <c r="H50" s="8">
        <f t="shared" si="1"/>
        <v>47</v>
      </c>
      <c r="I50" s="10" t="s">
        <v>21</v>
      </c>
      <c r="J50" s="11"/>
      <c r="K50" s="11"/>
      <c r="L50" s="11"/>
      <c r="M50" s="12"/>
      <c r="N50" s="13"/>
      <c r="O50" s="13"/>
    </row>
    <row r="51" ht="46" customHeight="1" spans="1:15">
      <c r="A51" s="8">
        <v>48</v>
      </c>
      <c r="B51" s="8">
        <v>24180040</v>
      </c>
      <c r="C51" s="8" t="s">
        <v>65</v>
      </c>
      <c r="D51" s="8" t="str">
        <f>VLOOKUP(C51,[1]Sheet1!$B$2:$I$91,5,FALSE)</f>
        <v>66.95</v>
      </c>
      <c r="E51" s="8">
        <v>3</v>
      </c>
      <c r="F51" s="8">
        <f t="shared" si="2"/>
        <v>69.95</v>
      </c>
      <c r="G51" s="8">
        <f t="shared" si="0"/>
        <v>69.95</v>
      </c>
      <c r="H51" s="8">
        <f t="shared" si="1"/>
        <v>48</v>
      </c>
      <c r="I51" s="29" t="s">
        <v>262</v>
      </c>
      <c r="J51" s="30"/>
      <c r="K51" s="30"/>
      <c r="L51" s="30"/>
      <c r="M51" s="31"/>
      <c r="N51" s="13"/>
      <c r="O51" s="13"/>
    </row>
    <row r="52" spans="1:15">
      <c r="A52" s="8">
        <v>49</v>
      </c>
      <c r="B52" s="8">
        <v>24180009</v>
      </c>
      <c r="C52" s="8" t="s">
        <v>66</v>
      </c>
      <c r="D52" s="8" t="str">
        <f>VLOOKUP(C52,[1]Sheet1!$B$2:$I$91,5,FALSE)</f>
        <v>69.83</v>
      </c>
      <c r="E52" s="8">
        <v>0</v>
      </c>
      <c r="F52" s="8">
        <f t="shared" si="2"/>
        <v>69.83</v>
      </c>
      <c r="G52" s="8">
        <f t="shared" si="0"/>
        <v>69.83</v>
      </c>
      <c r="H52" s="8">
        <f t="shared" si="1"/>
        <v>49</v>
      </c>
      <c r="I52" s="29" t="s">
        <v>21</v>
      </c>
      <c r="J52" s="30"/>
      <c r="K52" s="30"/>
      <c r="L52" s="30"/>
      <c r="M52" s="31"/>
      <c r="N52" s="13"/>
      <c r="O52" s="13"/>
    </row>
    <row r="53" spans="1:15">
      <c r="A53" s="8">
        <v>50</v>
      </c>
      <c r="B53" s="8">
        <v>24180080</v>
      </c>
      <c r="C53" s="8" t="s">
        <v>71</v>
      </c>
      <c r="D53" s="8" t="str">
        <f>VLOOKUP(C53,[1]Sheet1!$B$2:$I$91,5,FALSE)</f>
        <v>69.52</v>
      </c>
      <c r="E53" s="8">
        <v>0</v>
      </c>
      <c r="F53" s="8">
        <f t="shared" ref="F40:F71" si="3">D53+E53</f>
        <v>69.52</v>
      </c>
      <c r="G53" s="8">
        <f t="shared" ref="G37:G68" si="4">D53+E53</f>
        <v>69.52</v>
      </c>
      <c r="H53" s="8">
        <f t="shared" ref="H37:H68" si="5">RANK(G53,$G$4:$G$93,0)</f>
        <v>50</v>
      </c>
      <c r="I53" s="29" t="s">
        <v>21</v>
      </c>
      <c r="J53" s="30"/>
      <c r="K53" s="30"/>
      <c r="L53" s="30"/>
      <c r="M53" s="31"/>
      <c r="N53" s="13"/>
      <c r="O53" s="13"/>
    </row>
    <row r="54" spans="1:15">
      <c r="A54" s="8">
        <v>51</v>
      </c>
      <c r="B54" s="8">
        <v>24180077</v>
      </c>
      <c r="C54" s="8" t="s">
        <v>69</v>
      </c>
      <c r="D54" s="8" t="str">
        <f>VLOOKUP(C54,[1]Sheet1!$B$2:$I$91,5,FALSE)</f>
        <v>69.19</v>
      </c>
      <c r="E54" s="8">
        <v>0</v>
      </c>
      <c r="F54" s="8">
        <f t="shared" si="3"/>
        <v>69.19</v>
      </c>
      <c r="G54" s="8">
        <f t="shared" si="4"/>
        <v>69.19</v>
      </c>
      <c r="H54" s="8">
        <f t="shared" si="5"/>
        <v>51</v>
      </c>
      <c r="I54" s="29" t="s">
        <v>21</v>
      </c>
      <c r="J54" s="30"/>
      <c r="K54" s="30"/>
      <c r="L54" s="30"/>
      <c r="M54" s="31"/>
      <c r="N54" s="13"/>
      <c r="O54" s="13"/>
    </row>
    <row r="55" spans="1:15">
      <c r="A55" s="8">
        <v>52</v>
      </c>
      <c r="B55" s="8">
        <v>24180001</v>
      </c>
      <c r="C55" s="8" t="s">
        <v>77</v>
      </c>
      <c r="D55" s="8" t="str">
        <f>VLOOKUP(C55,[1]Sheet1!$B$2:$I$91,5,FALSE)</f>
        <v>69.19</v>
      </c>
      <c r="E55" s="8">
        <v>0</v>
      </c>
      <c r="F55" s="8">
        <f t="shared" si="3"/>
        <v>69.19</v>
      </c>
      <c r="G55" s="8">
        <f t="shared" si="4"/>
        <v>69.19</v>
      </c>
      <c r="H55" s="8">
        <f t="shared" si="5"/>
        <v>51</v>
      </c>
      <c r="I55" s="29" t="s">
        <v>21</v>
      </c>
      <c r="J55" s="30"/>
      <c r="K55" s="30"/>
      <c r="L55" s="30"/>
      <c r="M55" s="31"/>
      <c r="N55" s="13"/>
      <c r="O55" s="13"/>
    </row>
    <row r="56" spans="1:15">
      <c r="A56" s="8">
        <v>53</v>
      </c>
      <c r="B56" s="8">
        <v>24180048</v>
      </c>
      <c r="C56" s="8" t="s">
        <v>74</v>
      </c>
      <c r="D56" s="8" t="str">
        <f>VLOOKUP(C56,[1]Sheet1!$B$2:$I$91,5,FALSE)</f>
        <v>69.17</v>
      </c>
      <c r="E56" s="8">
        <v>0</v>
      </c>
      <c r="F56" s="8">
        <f t="shared" si="3"/>
        <v>69.17</v>
      </c>
      <c r="G56" s="8">
        <f t="shared" si="4"/>
        <v>69.17</v>
      </c>
      <c r="H56" s="8">
        <f t="shared" si="5"/>
        <v>53</v>
      </c>
      <c r="I56" s="29" t="s">
        <v>21</v>
      </c>
      <c r="J56" s="30"/>
      <c r="K56" s="30"/>
      <c r="L56" s="30"/>
      <c r="M56" s="31"/>
      <c r="N56" s="13"/>
      <c r="O56" s="13"/>
    </row>
    <row r="57" spans="1:15">
      <c r="A57" s="8">
        <v>54</v>
      </c>
      <c r="B57" s="8">
        <v>24180082</v>
      </c>
      <c r="C57" s="8" t="s">
        <v>75</v>
      </c>
      <c r="D57" s="8" t="str">
        <f>VLOOKUP(C57,[1]Sheet1!$B$2:$I$91,5,FALSE)</f>
        <v>68.05</v>
      </c>
      <c r="E57" s="8">
        <v>0</v>
      </c>
      <c r="F57" s="8">
        <f t="shared" si="3"/>
        <v>68.05</v>
      </c>
      <c r="G57" s="8">
        <f t="shared" si="4"/>
        <v>68.05</v>
      </c>
      <c r="H57" s="8">
        <f t="shared" si="5"/>
        <v>54</v>
      </c>
      <c r="I57" s="29" t="s">
        <v>21</v>
      </c>
      <c r="J57" s="30"/>
      <c r="K57" s="30"/>
      <c r="L57" s="30"/>
      <c r="M57" s="31"/>
      <c r="N57" s="13"/>
      <c r="O57" s="13"/>
    </row>
    <row r="58" spans="1:15">
      <c r="A58" s="8">
        <v>55</v>
      </c>
      <c r="B58" s="8">
        <v>24180079</v>
      </c>
      <c r="C58" s="8" t="s">
        <v>72</v>
      </c>
      <c r="D58" s="8" t="str">
        <f>VLOOKUP(C58,[1]Sheet1!$B$2:$I$91,5,FALSE)</f>
        <v>67.94</v>
      </c>
      <c r="E58" s="8">
        <v>0</v>
      </c>
      <c r="F58" s="8">
        <f t="shared" si="3"/>
        <v>67.94</v>
      </c>
      <c r="G58" s="8">
        <f t="shared" si="4"/>
        <v>67.94</v>
      </c>
      <c r="H58" s="8">
        <f t="shared" si="5"/>
        <v>55</v>
      </c>
      <c r="I58" s="29" t="s">
        <v>21</v>
      </c>
      <c r="J58" s="30"/>
      <c r="K58" s="30"/>
      <c r="L58" s="30"/>
      <c r="M58" s="31"/>
      <c r="N58" s="13"/>
      <c r="O58" s="13"/>
    </row>
    <row r="59" spans="1:15">
      <c r="A59" s="8">
        <v>56</v>
      </c>
      <c r="B59" s="8">
        <v>24180055</v>
      </c>
      <c r="C59" s="8" t="s">
        <v>73</v>
      </c>
      <c r="D59" s="8" t="str">
        <f>VLOOKUP(C59,[1]Sheet1!$B$2:$I$91,5,FALSE)</f>
        <v>67.87</v>
      </c>
      <c r="E59" s="8">
        <v>0</v>
      </c>
      <c r="F59" s="8">
        <f t="shared" si="3"/>
        <v>67.87</v>
      </c>
      <c r="G59" s="8">
        <f t="shared" si="4"/>
        <v>67.87</v>
      </c>
      <c r="H59" s="8">
        <f t="shared" si="5"/>
        <v>56</v>
      </c>
      <c r="I59" s="29" t="s">
        <v>21</v>
      </c>
      <c r="J59" s="30"/>
      <c r="K59" s="30"/>
      <c r="L59" s="30"/>
      <c r="M59" s="31"/>
      <c r="N59" s="13"/>
      <c r="O59" s="13"/>
    </row>
    <row r="60" spans="1:15">
      <c r="A60" s="8">
        <v>57</v>
      </c>
      <c r="B60" s="8">
        <v>24180084</v>
      </c>
      <c r="C60" s="8" t="s">
        <v>78</v>
      </c>
      <c r="D60" s="8" t="str">
        <f>VLOOKUP(C60,[1]Sheet1!$B$2:$I$91,5,FALSE)</f>
        <v>67.78</v>
      </c>
      <c r="E60" s="8">
        <v>0</v>
      </c>
      <c r="F60" s="8">
        <f t="shared" si="3"/>
        <v>67.78</v>
      </c>
      <c r="G60" s="8">
        <f t="shared" si="4"/>
        <v>67.78</v>
      </c>
      <c r="H60" s="8">
        <f t="shared" si="5"/>
        <v>57</v>
      </c>
      <c r="I60" s="29" t="s">
        <v>21</v>
      </c>
      <c r="J60" s="30"/>
      <c r="K60" s="30"/>
      <c r="L60" s="30"/>
      <c r="M60" s="31"/>
      <c r="N60" s="13"/>
      <c r="O60" s="13"/>
    </row>
    <row r="61" spans="1:15">
      <c r="A61" s="8">
        <v>58</v>
      </c>
      <c r="B61" s="8">
        <v>24180014</v>
      </c>
      <c r="C61" s="8" t="s">
        <v>76</v>
      </c>
      <c r="D61" s="8" t="str">
        <f>VLOOKUP(C61,[1]Sheet1!$B$2:$I$91,5,FALSE)</f>
        <v>67.61</v>
      </c>
      <c r="E61" s="8">
        <v>0</v>
      </c>
      <c r="F61" s="8">
        <f t="shared" si="3"/>
        <v>67.61</v>
      </c>
      <c r="G61" s="8">
        <f t="shared" si="4"/>
        <v>67.61</v>
      </c>
      <c r="H61" s="8">
        <f t="shared" si="5"/>
        <v>58</v>
      </c>
      <c r="I61" s="29" t="s">
        <v>21</v>
      </c>
      <c r="J61" s="30"/>
      <c r="K61" s="30"/>
      <c r="L61" s="30"/>
      <c r="M61" s="31"/>
      <c r="N61" s="13"/>
      <c r="O61" s="13"/>
    </row>
    <row r="62" spans="1:15">
      <c r="A62" s="8">
        <v>59</v>
      </c>
      <c r="B62" s="8">
        <v>24180036</v>
      </c>
      <c r="C62" s="8" t="s">
        <v>81</v>
      </c>
      <c r="D62" s="8" t="str">
        <f>VLOOKUP(C62,[1]Sheet1!$B$2:$I$91,5,FALSE)</f>
        <v>67.59</v>
      </c>
      <c r="E62" s="8">
        <v>0</v>
      </c>
      <c r="F62" s="8">
        <f t="shared" si="3"/>
        <v>67.59</v>
      </c>
      <c r="G62" s="8">
        <f t="shared" si="4"/>
        <v>67.59</v>
      </c>
      <c r="H62" s="8">
        <f t="shared" si="5"/>
        <v>59</v>
      </c>
      <c r="I62" s="29" t="s">
        <v>21</v>
      </c>
      <c r="J62" s="30"/>
      <c r="K62" s="30"/>
      <c r="L62" s="30"/>
      <c r="M62" s="31"/>
      <c r="N62" s="13"/>
      <c r="O62" s="13"/>
    </row>
    <row r="63" spans="1:15">
      <c r="A63" s="8">
        <v>60</v>
      </c>
      <c r="B63" s="8">
        <v>24180070</v>
      </c>
      <c r="C63" s="8" t="s">
        <v>79</v>
      </c>
      <c r="D63" s="8" t="str">
        <f>VLOOKUP(C63,[1]Sheet1!$B$2:$I$91,5,FALSE)</f>
        <v>67.12</v>
      </c>
      <c r="E63" s="8">
        <v>0</v>
      </c>
      <c r="F63" s="8">
        <f t="shared" si="3"/>
        <v>67.12</v>
      </c>
      <c r="G63" s="8">
        <f t="shared" si="4"/>
        <v>67.12</v>
      </c>
      <c r="H63" s="8">
        <f t="shared" si="5"/>
        <v>60</v>
      </c>
      <c r="I63" s="29" t="s">
        <v>21</v>
      </c>
      <c r="J63" s="30"/>
      <c r="K63" s="30"/>
      <c r="L63" s="30"/>
      <c r="M63" s="31"/>
      <c r="N63" s="13"/>
      <c r="O63" s="13"/>
    </row>
    <row r="64" spans="1:15">
      <c r="A64" s="8">
        <v>61</v>
      </c>
      <c r="B64" s="8">
        <v>24180063</v>
      </c>
      <c r="C64" s="8" t="s">
        <v>80</v>
      </c>
      <c r="D64" s="8" t="str">
        <f>VLOOKUP(C64,[1]Sheet1!$B$2:$I$91,5,FALSE)</f>
        <v>66.41</v>
      </c>
      <c r="E64" s="8">
        <v>0</v>
      </c>
      <c r="F64" s="8">
        <f t="shared" si="3"/>
        <v>66.41</v>
      </c>
      <c r="G64" s="8">
        <f t="shared" si="4"/>
        <v>66.41</v>
      </c>
      <c r="H64" s="8">
        <f t="shared" si="5"/>
        <v>61</v>
      </c>
      <c r="I64" s="10" t="s">
        <v>21</v>
      </c>
      <c r="J64" s="11"/>
      <c r="K64" s="11"/>
      <c r="L64" s="11"/>
      <c r="M64" s="12"/>
      <c r="N64" s="13"/>
      <c r="O64" s="13"/>
    </row>
    <row r="65" spans="1:15">
      <c r="A65" s="8">
        <v>62</v>
      </c>
      <c r="B65" s="8">
        <v>24180021</v>
      </c>
      <c r="C65" s="8" t="s">
        <v>84</v>
      </c>
      <c r="D65" s="8" t="str">
        <f>VLOOKUP(C65,[1]Sheet1!$B$2:$I$91,5,FALSE)</f>
        <v>66.13</v>
      </c>
      <c r="E65" s="8">
        <v>0</v>
      </c>
      <c r="F65" s="8">
        <f t="shared" si="3"/>
        <v>66.13</v>
      </c>
      <c r="G65" s="8">
        <f t="shared" si="4"/>
        <v>66.13</v>
      </c>
      <c r="H65" s="8">
        <f t="shared" si="5"/>
        <v>62</v>
      </c>
      <c r="I65" s="29" t="s">
        <v>21</v>
      </c>
      <c r="J65" s="30"/>
      <c r="K65" s="30"/>
      <c r="L65" s="30"/>
      <c r="M65" s="31"/>
      <c r="N65" s="13"/>
      <c r="O65" s="13"/>
    </row>
    <row r="66" spans="1:15">
      <c r="A66" s="8">
        <v>63</v>
      </c>
      <c r="B66" s="8">
        <v>24180092</v>
      </c>
      <c r="C66" s="8" t="s">
        <v>86</v>
      </c>
      <c r="D66" s="8" t="str">
        <f>VLOOKUP(C66,[1]Sheet1!$B$2:$I$91,5,FALSE)</f>
        <v>65.61</v>
      </c>
      <c r="E66" s="8">
        <v>0</v>
      </c>
      <c r="F66" s="8">
        <f t="shared" si="3"/>
        <v>65.61</v>
      </c>
      <c r="G66" s="8">
        <f t="shared" si="4"/>
        <v>65.61</v>
      </c>
      <c r="H66" s="8">
        <f t="shared" si="5"/>
        <v>63</v>
      </c>
      <c r="I66" s="29" t="s">
        <v>21</v>
      </c>
      <c r="J66" s="30"/>
      <c r="K66" s="30"/>
      <c r="L66" s="30"/>
      <c r="M66" s="31"/>
      <c r="N66" s="13"/>
      <c r="O66" s="13"/>
    </row>
    <row r="67" spans="1:15">
      <c r="A67" s="8">
        <v>64</v>
      </c>
      <c r="B67" s="8">
        <v>24180076</v>
      </c>
      <c r="C67" s="8" t="s">
        <v>83</v>
      </c>
      <c r="D67" s="8" t="str">
        <f>VLOOKUP(C67,[1]Sheet1!$B$2:$I$91,5,FALSE)</f>
        <v>65.45</v>
      </c>
      <c r="E67" s="8">
        <v>0</v>
      </c>
      <c r="F67" s="8">
        <f t="shared" si="3"/>
        <v>65.45</v>
      </c>
      <c r="G67" s="8">
        <f t="shared" si="4"/>
        <v>65.45</v>
      </c>
      <c r="H67" s="8">
        <f t="shared" si="5"/>
        <v>64</v>
      </c>
      <c r="I67" s="10" t="s">
        <v>21</v>
      </c>
      <c r="J67" s="11"/>
      <c r="K67" s="11"/>
      <c r="L67" s="11"/>
      <c r="M67" s="12"/>
      <c r="N67" s="13"/>
      <c r="O67" s="13"/>
    </row>
    <row r="68" spans="1:15">
      <c r="A68" s="8">
        <v>65</v>
      </c>
      <c r="B68" s="8">
        <v>24180011</v>
      </c>
      <c r="C68" s="8" t="s">
        <v>67</v>
      </c>
      <c r="D68" s="8" t="str">
        <f>VLOOKUP(C68,[1]Sheet1!$B$2:$I$91,5,FALSE)</f>
        <v>65.19</v>
      </c>
      <c r="E68" s="8">
        <v>0</v>
      </c>
      <c r="F68" s="8">
        <f t="shared" si="3"/>
        <v>65.19</v>
      </c>
      <c r="G68" s="8">
        <f t="shared" si="4"/>
        <v>65.19</v>
      </c>
      <c r="H68" s="8">
        <f t="shared" si="5"/>
        <v>65</v>
      </c>
      <c r="I68" s="29" t="s">
        <v>21</v>
      </c>
      <c r="J68" s="30"/>
      <c r="K68" s="30"/>
      <c r="L68" s="30"/>
      <c r="M68" s="31"/>
      <c r="N68" s="13"/>
      <c r="O68" s="13"/>
    </row>
    <row r="69" spans="1:15">
      <c r="A69" s="8">
        <v>66</v>
      </c>
      <c r="B69" s="8">
        <v>24180057</v>
      </c>
      <c r="C69" s="8" t="s">
        <v>89</v>
      </c>
      <c r="D69" s="8" t="str">
        <f>VLOOKUP(C69,[1]Sheet1!$B$2:$I$91,5,FALSE)</f>
        <v>64.86</v>
      </c>
      <c r="E69" s="8">
        <v>0</v>
      </c>
      <c r="F69" s="8">
        <f t="shared" si="3"/>
        <v>64.86</v>
      </c>
      <c r="G69" s="8">
        <f t="shared" ref="G69:G93" si="6">D69+E69</f>
        <v>64.86</v>
      </c>
      <c r="H69" s="8">
        <f t="shared" ref="H69:H93" si="7">RANK(G69,$G$4:$G$93,0)</f>
        <v>66</v>
      </c>
      <c r="I69" s="29" t="s">
        <v>21</v>
      </c>
      <c r="J69" s="30"/>
      <c r="K69" s="30"/>
      <c r="L69" s="30"/>
      <c r="M69" s="31"/>
      <c r="N69" s="13"/>
      <c r="O69" s="13"/>
    </row>
    <row r="70" spans="1:15">
      <c r="A70" s="8">
        <v>67</v>
      </c>
      <c r="B70" s="8">
        <v>24180067</v>
      </c>
      <c r="C70" s="8" t="s">
        <v>91</v>
      </c>
      <c r="D70" s="8" t="str">
        <f>VLOOKUP(C70,[1]Sheet1!$B$2:$I$91,5,FALSE)</f>
        <v>64.83</v>
      </c>
      <c r="E70" s="8">
        <v>0</v>
      </c>
      <c r="F70" s="8">
        <f t="shared" si="3"/>
        <v>64.83</v>
      </c>
      <c r="G70" s="8">
        <f t="shared" si="6"/>
        <v>64.83</v>
      </c>
      <c r="H70" s="8">
        <f t="shared" si="7"/>
        <v>67</v>
      </c>
      <c r="I70" s="29" t="s">
        <v>21</v>
      </c>
      <c r="J70" s="30"/>
      <c r="K70" s="30"/>
      <c r="L70" s="30"/>
      <c r="M70" s="31"/>
      <c r="N70" s="13"/>
      <c r="O70" s="13"/>
    </row>
    <row r="71" spans="1:15">
      <c r="A71" s="8">
        <v>68</v>
      </c>
      <c r="B71" s="8">
        <v>24180056</v>
      </c>
      <c r="C71" s="8" t="s">
        <v>92</v>
      </c>
      <c r="D71" s="8" t="str">
        <f>VLOOKUP(C71,[1]Sheet1!$B$2:$I$91,5,FALSE)</f>
        <v>64.56</v>
      </c>
      <c r="E71" s="8">
        <v>0</v>
      </c>
      <c r="F71" s="8">
        <f t="shared" si="3"/>
        <v>64.56</v>
      </c>
      <c r="G71" s="8">
        <f t="shared" si="6"/>
        <v>64.56</v>
      </c>
      <c r="H71" s="8">
        <f t="shared" si="7"/>
        <v>68</v>
      </c>
      <c r="I71" s="29" t="s">
        <v>21</v>
      </c>
      <c r="J71" s="30"/>
      <c r="K71" s="30"/>
      <c r="L71" s="30"/>
      <c r="M71" s="31"/>
      <c r="N71" s="13"/>
      <c r="O71" s="13"/>
    </row>
    <row r="72" spans="1:15">
      <c r="A72" s="8">
        <v>69</v>
      </c>
      <c r="B72" s="8">
        <v>24180038</v>
      </c>
      <c r="C72" s="8" t="s">
        <v>99</v>
      </c>
      <c r="D72" s="8" t="str">
        <f>VLOOKUP(C72,[1]Sheet1!$B$2:$I$91,5,FALSE)</f>
        <v>64.18</v>
      </c>
      <c r="E72" s="8">
        <v>0</v>
      </c>
      <c r="F72" s="8">
        <f t="shared" ref="F72:F93" si="8">D72+E72</f>
        <v>64.18</v>
      </c>
      <c r="G72" s="8">
        <f t="shared" si="6"/>
        <v>64.18</v>
      </c>
      <c r="H72" s="8">
        <f t="shared" si="7"/>
        <v>69</v>
      </c>
      <c r="I72" s="29" t="s">
        <v>21</v>
      </c>
      <c r="J72" s="30"/>
      <c r="K72" s="30"/>
      <c r="L72" s="30"/>
      <c r="M72" s="31"/>
      <c r="N72" s="13"/>
      <c r="O72" s="13"/>
    </row>
    <row r="73" ht="48" customHeight="1" spans="1:15">
      <c r="A73" s="8">
        <v>70</v>
      </c>
      <c r="B73" s="8" t="s">
        <v>87</v>
      </c>
      <c r="C73" s="8" t="s">
        <v>88</v>
      </c>
      <c r="D73" s="8">
        <v>63.43</v>
      </c>
      <c r="E73" s="8">
        <v>0.5</v>
      </c>
      <c r="F73" s="8">
        <f t="shared" si="8"/>
        <v>63.93</v>
      </c>
      <c r="G73" s="8">
        <f t="shared" si="6"/>
        <v>63.93</v>
      </c>
      <c r="H73" s="8">
        <f t="shared" si="7"/>
        <v>70</v>
      </c>
      <c r="I73" s="20" t="s">
        <v>263</v>
      </c>
      <c r="J73" s="21"/>
      <c r="K73" s="21"/>
      <c r="L73" s="21"/>
      <c r="M73" s="22"/>
      <c r="N73" s="13"/>
      <c r="O73" s="13"/>
    </row>
    <row r="74" spans="1:15">
      <c r="A74" s="8">
        <v>71</v>
      </c>
      <c r="B74" s="8">
        <v>24180093</v>
      </c>
      <c r="C74" s="8" t="s">
        <v>96</v>
      </c>
      <c r="D74" s="8" t="str">
        <f>VLOOKUP(C74,[1]Sheet1!$B$2:$I$91,5,FALSE)</f>
        <v>63.84</v>
      </c>
      <c r="E74" s="8">
        <v>0</v>
      </c>
      <c r="F74" s="8">
        <f t="shared" si="8"/>
        <v>63.84</v>
      </c>
      <c r="G74" s="8">
        <f t="shared" si="6"/>
        <v>63.84</v>
      </c>
      <c r="H74" s="8">
        <f t="shared" si="7"/>
        <v>71</v>
      </c>
      <c r="I74" s="29" t="s">
        <v>21</v>
      </c>
      <c r="J74" s="30"/>
      <c r="K74" s="30"/>
      <c r="L74" s="30"/>
      <c r="M74" s="31"/>
      <c r="N74" s="13"/>
      <c r="O74" s="13"/>
    </row>
    <row r="75" ht="47" customHeight="1" spans="1:15">
      <c r="A75" s="8">
        <v>72</v>
      </c>
      <c r="B75" s="8">
        <v>24180072</v>
      </c>
      <c r="C75" s="8" t="s">
        <v>90</v>
      </c>
      <c r="D75" s="8" t="str">
        <f>VLOOKUP(C75,[1]Sheet1!$B$2:$I$91,5,FALSE)</f>
        <v>62.55</v>
      </c>
      <c r="E75" s="8">
        <v>1</v>
      </c>
      <c r="F75" s="8">
        <f t="shared" si="8"/>
        <v>63.55</v>
      </c>
      <c r="G75" s="8">
        <f t="shared" si="6"/>
        <v>63.55</v>
      </c>
      <c r="H75" s="8">
        <f t="shared" si="7"/>
        <v>72</v>
      </c>
      <c r="I75" s="29" t="s">
        <v>264</v>
      </c>
      <c r="J75" s="30"/>
      <c r="K75" s="30"/>
      <c r="L75" s="30"/>
      <c r="M75" s="31"/>
      <c r="N75" s="13"/>
      <c r="O75" s="13"/>
    </row>
    <row r="76" spans="1:15">
      <c r="A76" s="8">
        <v>73</v>
      </c>
      <c r="B76" s="8">
        <v>24180081</v>
      </c>
      <c r="C76" s="8" t="s">
        <v>95</v>
      </c>
      <c r="D76" s="8" t="str">
        <f>VLOOKUP(C76,[1]Sheet1!$B$2:$I$91,5,FALSE)</f>
        <v>63.48</v>
      </c>
      <c r="E76" s="8">
        <v>0</v>
      </c>
      <c r="F76" s="8">
        <f t="shared" si="8"/>
        <v>63.48</v>
      </c>
      <c r="G76" s="8">
        <f t="shared" si="6"/>
        <v>63.48</v>
      </c>
      <c r="H76" s="8">
        <f t="shared" si="7"/>
        <v>73</v>
      </c>
      <c r="I76" s="29" t="s">
        <v>21</v>
      </c>
      <c r="J76" s="30"/>
      <c r="K76" s="30"/>
      <c r="L76" s="30"/>
      <c r="M76" s="31"/>
      <c r="N76" s="13"/>
      <c r="O76" s="13"/>
    </row>
    <row r="77" spans="1:15">
      <c r="A77" s="8">
        <v>74</v>
      </c>
      <c r="B77" s="8">
        <v>24180094</v>
      </c>
      <c r="C77" s="8" t="s">
        <v>82</v>
      </c>
      <c r="D77" s="8" t="str">
        <f>VLOOKUP(C77,[1]Sheet1!$B$2:$I$91,5,FALSE)</f>
        <v>63.40</v>
      </c>
      <c r="E77" s="8">
        <v>0</v>
      </c>
      <c r="F77" s="8">
        <f t="shared" si="8"/>
        <v>63.4</v>
      </c>
      <c r="G77" s="8">
        <f t="shared" si="6"/>
        <v>63.4</v>
      </c>
      <c r="H77" s="8">
        <f t="shared" si="7"/>
        <v>74</v>
      </c>
      <c r="I77" s="29" t="s">
        <v>21</v>
      </c>
      <c r="J77" s="30"/>
      <c r="K77" s="30"/>
      <c r="L77" s="30"/>
      <c r="M77" s="31"/>
      <c r="N77" s="13"/>
      <c r="O77" s="13"/>
    </row>
    <row r="78" spans="1:15">
      <c r="A78" s="8">
        <v>75</v>
      </c>
      <c r="B78" s="8" t="s">
        <v>188</v>
      </c>
      <c r="C78" s="8" t="s">
        <v>94</v>
      </c>
      <c r="D78" s="8" t="str">
        <f>VLOOKUP(C78,[1]Sheet1!$B$2:$I$91,5,FALSE)</f>
        <v>62.96</v>
      </c>
      <c r="E78" s="8">
        <v>0</v>
      </c>
      <c r="F78" s="8">
        <f t="shared" si="8"/>
        <v>62.96</v>
      </c>
      <c r="G78" s="8">
        <f t="shared" si="6"/>
        <v>62.96</v>
      </c>
      <c r="H78" s="8">
        <f t="shared" si="7"/>
        <v>75</v>
      </c>
      <c r="I78" s="29" t="s">
        <v>21</v>
      </c>
      <c r="J78" s="30"/>
      <c r="K78" s="30"/>
      <c r="L78" s="30"/>
      <c r="M78" s="31"/>
      <c r="N78" s="13"/>
      <c r="O78" s="13"/>
    </row>
    <row r="79" spans="1:15">
      <c r="A79" s="8">
        <v>76</v>
      </c>
      <c r="B79" s="8">
        <v>24180074</v>
      </c>
      <c r="C79" s="8" t="s">
        <v>101</v>
      </c>
      <c r="D79" s="8" t="str">
        <f>VLOOKUP(C79,[1]Sheet1!$B$2:$I$91,5,FALSE)</f>
        <v>62.89</v>
      </c>
      <c r="E79" s="8">
        <v>0</v>
      </c>
      <c r="F79" s="8">
        <f t="shared" si="8"/>
        <v>62.89</v>
      </c>
      <c r="G79" s="8">
        <f t="shared" si="6"/>
        <v>62.89</v>
      </c>
      <c r="H79" s="8">
        <f t="shared" si="7"/>
        <v>76</v>
      </c>
      <c r="I79" s="29" t="s">
        <v>21</v>
      </c>
      <c r="J79" s="30"/>
      <c r="K79" s="30"/>
      <c r="L79" s="30"/>
      <c r="M79" s="31"/>
      <c r="N79" s="13"/>
      <c r="O79" s="13"/>
    </row>
    <row r="80" spans="1:15">
      <c r="A80" s="8">
        <v>77</v>
      </c>
      <c r="B80" s="8">
        <v>24180061</v>
      </c>
      <c r="C80" s="8" t="s">
        <v>100</v>
      </c>
      <c r="D80" s="8" t="str">
        <f>VLOOKUP(C80,[1]Sheet1!$B$2:$I$91,5,FALSE)</f>
        <v>61.80</v>
      </c>
      <c r="E80" s="8">
        <v>0</v>
      </c>
      <c r="F80" s="8">
        <f t="shared" si="8"/>
        <v>61.8</v>
      </c>
      <c r="G80" s="8">
        <f t="shared" si="6"/>
        <v>61.8</v>
      </c>
      <c r="H80" s="8">
        <f t="shared" si="7"/>
        <v>77</v>
      </c>
      <c r="I80" s="29" t="s">
        <v>21</v>
      </c>
      <c r="J80" s="30"/>
      <c r="K80" s="30"/>
      <c r="L80" s="30"/>
      <c r="M80" s="31"/>
      <c r="N80" s="13"/>
      <c r="O80" s="13"/>
    </row>
    <row r="81" spans="1:15">
      <c r="A81" s="8">
        <v>78</v>
      </c>
      <c r="B81" s="8">
        <v>24180006</v>
      </c>
      <c r="C81" s="8" t="s">
        <v>93</v>
      </c>
      <c r="D81" s="8" t="str">
        <f>VLOOKUP(C81,[1]Sheet1!$B$2:$I$91,5,FALSE)</f>
        <v>61.62</v>
      </c>
      <c r="E81" s="8">
        <v>0</v>
      </c>
      <c r="F81" s="8">
        <f t="shared" si="8"/>
        <v>61.62</v>
      </c>
      <c r="G81" s="8">
        <f t="shared" si="6"/>
        <v>61.62</v>
      </c>
      <c r="H81" s="8">
        <f t="shared" si="7"/>
        <v>78</v>
      </c>
      <c r="I81" s="29" t="s">
        <v>21</v>
      </c>
      <c r="J81" s="30"/>
      <c r="K81" s="30"/>
      <c r="L81" s="30"/>
      <c r="M81" s="31"/>
      <c r="N81" s="13"/>
      <c r="O81" s="13"/>
    </row>
    <row r="82" spans="1:15">
      <c r="A82" s="8">
        <v>79</v>
      </c>
      <c r="B82" s="8">
        <v>24180058</v>
      </c>
      <c r="C82" s="8" t="s">
        <v>104</v>
      </c>
      <c r="D82" s="8" t="str">
        <f>VLOOKUP(C82,[1]Sheet1!$B$2:$I$91,5,FALSE)</f>
        <v>61.43</v>
      </c>
      <c r="E82" s="8">
        <v>0</v>
      </c>
      <c r="F82" s="8">
        <f t="shared" si="8"/>
        <v>61.43</v>
      </c>
      <c r="G82" s="8">
        <f t="shared" si="6"/>
        <v>61.43</v>
      </c>
      <c r="H82" s="8">
        <f t="shared" si="7"/>
        <v>79</v>
      </c>
      <c r="I82" s="29" t="s">
        <v>21</v>
      </c>
      <c r="J82" s="30"/>
      <c r="K82" s="30"/>
      <c r="L82" s="30"/>
      <c r="M82" s="31"/>
      <c r="N82" s="13"/>
      <c r="O82" s="13"/>
    </row>
    <row r="83" spans="1:15">
      <c r="A83" s="8">
        <v>80</v>
      </c>
      <c r="B83" s="8">
        <v>24180039</v>
      </c>
      <c r="C83" s="8" t="s">
        <v>102</v>
      </c>
      <c r="D83" s="8" t="str">
        <f>VLOOKUP(C83,[1]Sheet1!$B$2:$I$91,5,FALSE)</f>
        <v>61.41</v>
      </c>
      <c r="E83" s="8">
        <v>0</v>
      </c>
      <c r="F83" s="8">
        <f t="shared" si="8"/>
        <v>61.41</v>
      </c>
      <c r="G83" s="8">
        <f t="shared" si="6"/>
        <v>61.41</v>
      </c>
      <c r="H83" s="8">
        <f t="shared" si="7"/>
        <v>80</v>
      </c>
      <c r="I83" s="29" t="s">
        <v>21</v>
      </c>
      <c r="J83" s="30"/>
      <c r="K83" s="30"/>
      <c r="L83" s="30"/>
      <c r="M83" s="31"/>
      <c r="N83" s="13"/>
      <c r="O83" s="13"/>
    </row>
    <row r="84" spans="1:15">
      <c r="A84" s="8">
        <v>81</v>
      </c>
      <c r="B84" s="8">
        <v>24180090</v>
      </c>
      <c r="C84" s="8" t="s">
        <v>98</v>
      </c>
      <c r="D84" s="8" t="str">
        <f>VLOOKUP(C84,[1]Sheet1!$B$2:$I$91,5,FALSE)</f>
        <v>60.94</v>
      </c>
      <c r="E84" s="8">
        <v>0</v>
      </c>
      <c r="F84" s="8">
        <f t="shared" si="8"/>
        <v>60.94</v>
      </c>
      <c r="G84" s="8">
        <f t="shared" si="6"/>
        <v>60.94</v>
      </c>
      <c r="H84" s="8">
        <f t="shared" si="7"/>
        <v>81</v>
      </c>
      <c r="I84" s="29" t="s">
        <v>21</v>
      </c>
      <c r="J84" s="30"/>
      <c r="K84" s="30"/>
      <c r="L84" s="30"/>
      <c r="M84" s="31"/>
      <c r="N84" s="13"/>
      <c r="O84" s="13"/>
    </row>
    <row r="85" spans="1:15">
      <c r="A85" s="8">
        <v>82</v>
      </c>
      <c r="B85" s="8">
        <v>24180088</v>
      </c>
      <c r="C85" s="8" t="s">
        <v>103</v>
      </c>
      <c r="D85" s="8" t="str">
        <f>VLOOKUP(C85,[1]Sheet1!$B$2:$I$91,5,FALSE)</f>
        <v>60.87</v>
      </c>
      <c r="E85" s="8">
        <v>0</v>
      </c>
      <c r="F85" s="8">
        <f t="shared" si="8"/>
        <v>60.87</v>
      </c>
      <c r="G85" s="8">
        <f t="shared" si="6"/>
        <v>60.87</v>
      </c>
      <c r="H85" s="8">
        <f t="shared" si="7"/>
        <v>82</v>
      </c>
      <c r="I85" s="29" t="s">
        <v>21</v>
      </c>
      <c r="J85" s="30"/>
      <c r="K85" s="30"/>
      <c r="L85" s="30"/>
      <c r="M85" s="31"/>
      <c r="N85" s="13"/>
      <c r="O85" s="13"/>
    </row>
    <row r="86" spans="1:15">
      <c r="A86" s="8">
        <v>83</v>
      </c>
      <c r="B86" s="8">
        <v>24180052</v>
      </c>
      <c r="C86" s="8" t="s">
        <v>105</v>
      </c>
      <c r="D86" s="8" t="str">
        <f>VLOOKUP(C86,[1]Sheet1!$B$2:$I$91,5,FALSE)</f>
        <v>60.55</v>
      </c>
      <c r="E86" s="8">
        <v>0</v>
      </c>
      <c r="F86" s="8">
        <f t="shared" si="8"/>
        <v>60.55</v>
      </c>
      <c r="G86" s="8">
        <f t="shared" si="6"/>
        <v>60.55</v>
      </c>
      <c r="H86" s="8">
        <f t="shared" si="7"/>
        <v>83</v>
      </c>
      <c r="I86" s="29" t="s">
        <v>21</v>
      </c>
      <c r="J86" s="30"/>
      <c r="K86" s="30"/>
      <c r="L86" s="30"/>
      <c r="M86" s="31"/>
      <c r="N86" s="13"/>
      <c r="O86" s="13"/>
    </row>
    <row r="87" spans="1:15">
      <c r="A87" s="8">
        <v>84</v>
      </c>
      <c r="B87" s="8">
        <v>24180035</v>
      </c>
      <c r="C87" s="8" t="s">
        <v>111</v>
      </c>
      <c r="D87" s="8" t="str">
        <f>VLOOKUP(C87,[1]Sheet1!$B$2:$I$91,5,FALSE)</f>
        <v>59.44</v>
      </c>
      <c r="E87" s="8">
        <v>0</v>
      </c>
      <c r="F87" s="8">
        <f t="shared" si="8"/>
        <v>59.44</v>
      </c>
      <c r="G87" s="8">
        <f t="shared" si="6"/>
        <v>59.44</v>
      </c>
      <c r="H87" s="8">
        <f t="shared" si="7"/>
        <v>84</v>
      </c>
      <c r="I87" s="29" t="s">
        <v>21</v>
      </c>
      <c r="J87" s="30"/>
      <c r="K87" s="30"/>
      <c r="L87" s="30"/>
      <c r="M87" s="31"/>
      <c r="N87" s="13"/>
      <c r="O87" s="13"/>
    </row>
    <row r="88" spans="1:15">
      <c r="A88" s="8">
        <v>85</v>
      </c>
      <c r="B88" s="8">
        <v>24180005</v>
      </c>
      <c r="C88" s="8" t="s">
        <v>106</v>
      </c>
      <c r="D88" s="8" t="str">
        <f>VLOOKUP(C88,[1]Sheet1!$B$2:$I$91,5,FALSE)</f>
        <v>59.29</v>
      </c>
      <c r="E88" s="8">
        <v>0</v>
      </c>
      <c r="F88" s="8">
        <f t="shared" si="8"/>
        <v>59.29</v>
      </c>
      <c r="G88" s="8">
        <f t="shared" si="6"/>
        <v>59.29</v>
      </c>
      <c r="H88" s="8">
        <f t="shared" si="7"/>
        <v>85</v>
      </c>
      <c r="I88" s="10" t="s">
        <v>21</v>
      </c>
      <c r="J88" s="11"/>
      <c r="K88" s="11"/>
      <c r="L88" s="11"/>
      <c r="M88" s="12"/>
      <c r="N88" s="13"/>
      <c r="O88" s="13"/>
    </row>
    <row r="89" spans="1:15">
      <c r="A89" s="8">
        <v>86</v>
      </c>
      <c r="B89" s="8">
        <v>24180019</v>
      </c>
      <c r="C89" s="8" t="s">
        <v>97</v>
      </c>
      <c r="D89" s="8" t="str">
        <f>VLOOKUP(C89,[1]Sheet1!$B$2:$I$91,5,FALSE)</f>
        <v>59.09</v>
      </c>
      <c r="E89" s="8">
        <v>0</v>
      </c>
      <c r="F89" s="8">
        <f t="shared" si="8"/>
        <v>59.09</v>
      </c>
      <c r="G89" s="8">
        <f t="shared" si="6"/>
        <v>59.09</v>
      </c>
      <c r="H89" s="8">
        <f t="shared" si="7"/>
        <v>86</v>
      </c>
      <c r="I89" s="29" t="s">
        <v>21</v>
      </c>
      <c r="J89" s="30"/>
      <c r="K89" s="30"/>
      <c r="L89" s="30"/>
      <c r="M89" s="31"/>
      <c r="N89" s="13"/>
      <c r="O89" s="13"/>
    </row>
    <row r="90" spans="1:15">
      <c r="A90" s="8">
        <v>87</v>
      </c>
      <c r="B90" s="8">
        <v>24180013</v>
      </c>
      <c r="C90" s="8" t="s">
        <v>109</v>
      </c>
      <c r="D90" s="8" t="str">
        <f>VLOOKUP(C90,[1]Sheet1!$B$2:$I$91,5,FALSE)</f>
        <v>58.57</v>
      </c>
      <c r="E90" s="8">
        <v>0</v>
      </c>
      <c r="F90" s="8">
        <f t="shared" si="8"/>
        <v>58.57</v>
      </c>
      <c r="G90" s="8">
        <f t="shared" si="6"/>
        <v>58.57</v>
      </c>
      <c r="H90" s="8">
        <f t="shared" si="7"/>
        <v>87</v>
      </c>
      <c r="I90" s="29" t="s">
        <v>21</v>
      </c>
      <c r="J90" s="30"/>
      <c r="K90" s="30"/>
      <c r="L90" s="30"/>
      <c r="M90" s="31"/>
      <c r="N90" s="13"/>
      <c r="O90" s="13"/>
    </row>
    <row r="91" spans="1:15">
      <c r="A91" s="8">
        <v>88</v>
      </c>
      <c r="B91" s="8" t="s">
        <v>229</v>
      </c>
      <c r="C91" s="8" t="s">
        <v>108</v>
      </c>
      <c r="D91" s="8" t="str">
        <f>VLOOKUP(C91,[1]Sheet1!$B$2:$I$91,5,FALSE)</f>
        <v>58.55</v>
      </c>
      <c r="E91" s="8">
        <v>0</v>
      </c>
      <c r="F91" s="8">
        <f t="shared" si="8"/>
        <v>58.55</v>
      </c>
      <c r="G91" s="8">
        <f t="shared" si="6"/>
        <v>58.55</v>
      </c>
      <c r="H91" s="8">
        <f t="shared" si="7"/>
        <v>88</v>
      </c>
      <c r="I91" s="29" t="s">
        <v>21</v>
      </c>
      <c r="J91" s="30"/>
      <c r="K91" s="30"/>
      <c r="L91" s="30"/>
      <c r="M91" s="31"/>
      <c r="N91" s="13"/>
      <c r="O91" s="13"/>
    </row>
    <row r="92" spans="1:15">
      <c r="A92" s="8">
        <v>89</v>
      </c>
      <c r="B92" s="8">
        <v>24180089</v>
      </c>
      <c r="C92" s="8" t="s">
        <v>107</v>
      </c>
      <c r="D92" s="8" t="str">
        <f>VLOOKUP(C92,[1]Sheet1!$B$2:$I$91,5,FALSE)</f>
        <v>57.55</v>
      </c>
      <c r="E92" s="8">
        <v>0</v>
      </c>
      <c r="F92" s="8">
        <f t="shared" si="8"/>
        <v>57.55</v>
      </c>
      <c r="G92" s="8">
        <f t="shared" si="6"/>
        <v>57.55</v>
      </c>
      <c r="H92" s="8">
        <f t="shared" si="7"/>
        <v>89</v>
      </c>
      <c r="I92" s="29" t="s">
        <v>21</v>
      </c>
      <c r="J92" s="30"/>
      <c r="K92" s="30"/>
      <c r="L92" s="30"/>
      <c r="M92" s="31"/>
      <c r="N92" s="13"/>
      <c r="O92" s="13"/>
    </row>
    <row r="93" spans="1:15">
      <c r="A93" s="8">
        <v>90</v>
      </c>
      <c r="B93" s="8">
        <v>24180087</v>
      </c>
      <c r="C93" s="8" t="s">
        <v>110</v>
      </c>
      <c r="D93" s="8" t="str">
        <f>VLOOKUP(C93,[1]Sheet1!$B$2:$I$91,5,FALSE)</f>
        <v>57.48</v>
      </c>
      <c r="E93" s="8">
        <v>0</v>
      </c>
      <c r="F93" s="8">
        <f t="shared" si="8"/>
        <v>57.48</v>
      </c>
      <c r="G93" s="8">
        <f t="shared" si="6"/>
        <v>57.48</v>
      </c>
      <c r="H93" s="8">
        <f t="shared" si="7"/>
        <v>90</v>
      </c>
      <c r="I93" s="29" t="s">
        <v>21</v>
      </c>
      <c r="J93" s="30"/>
      <c r="K93" s="30"/>
      <c r="L93" s="30"/>
      <c r="M93" s="31"/>
      <c r="N93" s="13"/>
      <c r="O93" s="13"/>
    </row>
    <row r="94" spans="9:13">
      <c r="I94" s="43"/>
      <c r="J94" s="43"/>
      <c r="K94" s="43"/>
      <c r="L94" s="43"/>
      <c r="M94" s="43"/>
    </row>
    <row r="95" spans="9:13">
      <c r="I95" s="43"/>
      <c r="J95" s="43"/>
      <c r="K95" s="43"/>
      <c r="L95" s="43"/>
      <c r="M95" s="43"/>
    </row>
  </sheetData>
  <sortState ref="B4:O93">
    <sortCondition ref="G4:G93" descending="1"/>
  </sortState>
  <mergeCells count="94">
    <mergeCell ref="A1:O1"/>
    <mergeCell ref="A2:D2"/>
    <mergeCell ref="I2:M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3:M23"/>
    <mergeCell ref="I24:M24"/>
    <mergeCell ref="I25:M25"/>
    <mergeCell ref="I26:M26"/>
    <mergeCell ref="I27:M27"/>
    <mergeCell ref="I28:M28"/>
    <mergeCell ref="I29:M29"/>
    <mergeCell ref="I30:M30"/>
    <mergeCell ref="I31:M31"/>
    <mergeCell ref="I32:M32"/>
    <mergeCell ref="I33:M33"/>
    <mergeCell ref="I34:M34"/>
    <mergeCell ref="I35:M35"/>
    <mergeCell ref="I36:M36"/>
    <mergeCell ref="I37:M37"/>
    <mergeCell ref="I38:M38"/>
    <mergeCell ref="I39:M39"/>
    <mergeCell ref="I40:M40"/>
    <mergeCell ref="I41:M41"/>
    <mergeCell ref="I42:M42"/>
    <mergeCell ref="I43:M43"/>
    <mergeCell ref="I44:M44"/>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I60:M60"/>
    <mergeCell ref="I61:M61"/>
    <mergeCell ref="I62:M62"/>
    <mergeCell ref="I63:M63"/>
    <mergeCell ref="I64:M64"/>
    <mergeCell ref="I65:M65"/>
    <mergeCell ref="I66:M66"/>
    <mergeCell ref="I67:M67"/>
    <mergeCell ref="I68:M68"/>
    <mergeCell ref="I69:M69"/>
    <mergeCell ref="I70:M70"/>
    <mergeCell ref="I71:M71"/>
    <mergeCell ref="I72:M72"/>
    <mergeCell ref="I73:M73"/>
    <mergeCell ref="I74:M74"/>
    <mergeCell ref="I75:M75"/>
    <mergeCell ref="I76:M76"/>
    <mergeCell ref="I77:M77"/>
    <mergeCell ref="I78:M78"/>
    <mergeCell ref="I79:M79"/>
    <mergeCell ref="I80:M80"/>
    <mergeCell ref="I81:M81"/>
    <mergeCell ref="I82:M82"/>
    <mergeCell ref="I83:M83"/>
    <mergeCell ref="I84:M84"/>
    <mergeCell ref="I85:M85"/>
    <mergeCell ref="I86:M86"/>
    <mergeCell ref="I87:M87"/>
    <mergeCell ref="I88:M88"/>
    <mergeCell ref="I89:M89"/>
    <mergeCell ref="I90:M90"/>
    <mergeCell ref="I91:M91"/>
    <mergeCell ref="I92:M92"/>
    <mergeCell ref="I93:M93"/>
  </mergeCells>
  <pageMargins left="0.751388888888889" right="0.590277777777778" top="0.472222222222222" bottom="0.275" header="0.5" footer="0.5"/>
  <pageSetup paperSize="9" scale="5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1"/>
  <sheetViews>
    <sheetView tabSelected="1" zoomScale="80" zoomScaleNormal="80" workbookViewId="0">
      <pane ySplit="3" topLeftCell="A4" activePane="bottomLeft" state="frozen"/>
      <selection/>
      <selection pane="bottomLeft" activeCell="J4" sqref="J4:N4"/>
    </sheetView>
  </sheetViews>
  <sheetFormatPr defaultColWidth="9" defaultRowHeight="18.75"/>
  <cols>
    <col min="1" max="1" width="12.9666666666667" style="2" customWidth="1"/>
    <col min="2" max="2" width="13.5916666666667" style="2" customWidth="1"/>
    <col min="3" max="3" width="12.6583333333333" style="2" customWidth="1"/>
    <col min="4" max="5" width="22" style="2" customWidth="1"/>
    <col min="6" max="7" width="11.2666666666667" style="2" customWidth="1"/>
    <col min="8" max="8" width="18.4833333333333" style="2" customWidth="1"/>
    <col min="9" max="9" width="16.5416666666667" style="2" customWidth="1"/>
    <col min="10" max="10" width="13.9" style="2" customWidth="1"/>
    <col min="11" max="11" width="11.2666666666667" style="2" customWidth="1"/>
    <col min="12" max="12" width="6.36666666666667" style="2" customWidth="1"/>
    <col min="13" max="13" width="11.2666666666667" style="2" customWidth="1"/>
    <col min="14" max="14" width="44.375" style="2" customWidth="1"/>
    <col min="15" max="15" width="13.275" style="2" customWidth="1"/>
    <col min="16" max="16" width="14.225" style="2" customWidth="1"/>
    <col min="17" max="16384" width="9" style="2"/>
  </cols>
  <sheetData>
    <row r="1" ht="45" customHeight="1" spans="1:16">
      <c r="A1" s="3" t="s">
        <v>265</v>
      </c>
      <c r="B1" s="3"/>
      <c r="C1" s="3"/>
      <c r="D1" s="3"/>
      <c r="E1" s="3"/>
      <c r="F1" s="3"/>
      <c r="G1" s="3"/>
      <c r="H1" s="3"/>
      <c r="I1" s="3"/>
      <c r="J1" s="3"/>
      <c r="K1" s="3"/>
      <c r="L1" s="3"/>
      <c r="M1" s="3"/>
      <c r="N1" s="3"/>
      <c r="O1" s="3"/>
      <c r="P1" s="3"/>
    </row>
    <row r="2" spans="1:16">
      <c r="A2" s="4" t="s">
        <v>1</v>
      </c>
      <c r="B2" s="4"/>
      <c r="C2" s="4"/>
      <c r="D2" s="4"/>
      <c r="E2" s="5"/>
      <c r="F2" s="5"/>
      <c r="G2" s="5"/>
      <c r="H2" s="5"/>
      <c r="I2" s="5"/>
      <c r="J2" s="4"/>
      <c r="K2" s="4"/>
      <c r="L2" s="4"/>
      <c r="M2" s="4"/>
      <c r="N2" s="4"/>
      <c r="O2" s="5"/>
      <c r="P2" s="5"/>
    </row>
    <row r="3" s="1" customFormat="1" ht="42" customHeight="1" spans="1:16">
      <c r="A3" s="6" t="s">
        <v>2</v>
      </c>
      <c r="B3" s="6" t="s">
        <v>3</v>
      </c>
      <c r="C3" s="6" t="s">
        <v>4</v>
      </c>
      <c r="D3" s="6" t="s">
        <v>266</v>
      </c>
      <c r="E3" s="6" t="s">
        <v>267</v>
      </c>
      <c r="F3" s="6" t="s">
        <v>115</v>
      </c>
      <c r="G3" s="6" t="s">
        <v>116</v>
      </c>
      <c r="H3" s="7" t="s">
        <v>268</v>
      </c>
      <c r="I3" s="6" t="s">
        <v>269</v>
      </c>
      <c r="J3" s="6" t="s">
        <v>119</v>
      </c>
      <c r="K3" s="6"/>
      <c r="L3" s="6"/>
      <c r="M3" s="6"/>
      <c r="N3" s="6"/>
      <c r="O3" s="6" t="s">
        <v>16</v>
      </c>
      <c r="P3" s="6" t="s">
        <v>17</v>
      </c>
    </row>
    <row r="4" ht="369" customHeight="1" spans="1:16">
      <c r="A4" s="8">
        <v>1</v>
      </c>
      <c r="B4" s="8" t="s">
        <v>270</v>
      </c>
      <c r="C4" s="8" t="s">
        <v>18</v>
      </c>
      <c r="D4" s="8">
        <v>50</v>
      </c>
      <c r="E4" s="8">
        <v>42</v>
      </c>
      <c r="F4" s="8">
        <v>0</v>
      </c>
      <c r="G4" s="8">
        <f t="shared" ref="G4:G36" si="0">D4+E4-F4</f>
        <v>92</v>
      </c>
      <c r="H4" s="8">
        <f t="shared" ref="H4:H36" si="1">D4+E4-F4</f>
        <v>92</v>
      </c>
      <c r="I4" s="8">
        <f t="shared" ref="I4:I36" si="2">RANK(H4,$H$4:$H$93,0)</f>
        <v>1</v>
      </c>
      <c r="J4" s="10" t="s">
        <v>271</v>
      </c>
      <c r="K4" s="11"/>
      <c r="L4" s="11"/>
      <c r="M4" s="11"/>
      <c r="N4" s="12"/>
      <c r="O4" s="13"/>
      <c r="P4" s="13"/>
    </row>
    <row r="5" ht="182" customHeight="1" spans="1:16">
      <c r="A5" s="8">
        <v>2</v>
      </c>
      <c r="B5" s="9" t="s">
        <v>272</v>
      </c>
      <c r="C5" s="8" t="s">
        <v>30</v>
      </c>
      <c r="D5" s="8">
        <v>50</v>
      </c>
      <c r="E5" s="8">
        <v>38</v>
      </c>
      <c r="F5" s="8">
        <v>0</v>
      </c>
      <c r="G5" s="8">
        <f t="shared" si="0"/>
        <v>88</v>
      </c>
      <c r="H5" s="8">
        <f t="shared" si="1"/>
        <v>88</v>
      </c>
      <c r="I5" s="8">
        <f t="shared" si="2"/>
        <v>2</v>
      </c>
      <c r="J5" s="14" t="s">
        <v>273</v>
      </c>
      <c r="K5" s="15"/>
      <c r="L5" s="15"/>
      <c r="M5" s="15"/>
      <c r="N5" s="16"/>
      <c r="O5" s="13"/>
      <c r="P5" s="13"/>
    </row>
    <row r="6" ht="169" customHeight="1" spans="1:16">
      <c r="A6" s="8">
        <v>3</v>
      </c>
      <c r="B6" s="9" t="s">
        <v>274</v>
      </c>
      <c r="C6" s="8" t="s">
        <v>36</v>
      </c>
      <c r="D6" s="8">
        <v>50</v>
      </c>
      <c r="E6" s="8">
        <v>25</v>
      </c>
      <c r="F6" s="8">
        <v>0</v>
      </c>
      <c r="G6" s="8">
        <f t="shared" si="0"/>
        <v>75</v>
      </c>
      <c r="H6" s="8">
        <f t="shared" si="1"/>
        <v>75</v>
      </c>
      <c r="I6" s="8">
        <f t="shared" si="2"/>
        <v>3</v>
      </c>
      <c r="J6" s="17" t="s">
        <v>275</v>
      </c>
      <c r="K6" s="18"/>
      <c r="L6" s="18"/>
      <c r="M6" s="18"/>
      <c r="N6" s="19"/>
      <c r="O6" s="13"/>
      <c r="P6" s="13"/>
    </row>
    <row r="7" ht="241" customHeight="1" spans="1:16">
      <c r="A7" s="8">
        <v>4</v>
      </c>
      <c r="B7" s="9">
        <v>24180017</v>
      </c>
      <c r="C7" s="8" t="s">
        <v>42</v>
      </c>
      <c r="D7" s="8">
        <v>50</v>
      </c>
      <c r="E7" s="8">
        <v>24.5</v>
      </c>
      <c r="F7" s="8">
        <v>0</v>
      </c>
      <c r="G7" s="8">
        <f t="shared" si="0"/>
        <v>74.5</v>
      </c>
      <c r="H7" s="8">
        <f t="shared" si="1"/>
        <v>74.5</v>
      </c>
      <c r="I7" s="8">
        <f t="shared" si="2"/>
        <v>4</v>
      </c>
      <c r="J7" s="10" t="s">
        <v>276</v>
      </c>
      <c r="K7" s="11"/>
      <c r="L7" s="11"/>
      <c r="M7" s="11"/>
      <c r="N7" s="12"/>
      <c r="O7" s="13"/>
      <c r="P7" s="13"/>
    </row>
    <row r="8" ht="66" customHeight="1" spans="1:16">
      <c r="A8" s="8">
        <v>5</v>
      </c>
      <c r="B8" s="9" t="s">
        <v>277</v>
      </c>
      <c r="C8" s="8" t="s">
        <v>67</v>
      </c>
      <c r="D8" s="8">
        <v>50</v>
      </c>
      <c r="E8" s="8">
        <v>22</v>
      </c>
      <c r="F8" s="8">
        <v>0</v>
      </c>
      <c r="G8" s="8">
        <f t="shared" si="0"/>
        <v>72</v>
      </c>
      <c r="H8" s="8">
        <f t="shared" si="1"/>
        <v>72</v>
      </c>
      <c r="I8" s="8">
        <f t="shared" si="2"/>
        <v>5</v>
      </c>
      <c r="J8" s="20" t="s">
        <v>278</v>
      </c>
      <c r="K8" s="21"/>
      <c r="L8" s="21"/>
      <c r="M8" s="21"/>
      <c r="N8" s="22"/>
      <c r="O8" s="13"/>
      <c r="P8" s="13"/>
    </row>
    <row r="9" ht="208" customHeight="1" spans="1:16">
      <c r="A9" s="8">
        <v>6</v>
      </c>
      <c r="B9" s="9">
        <v>24180078</v>
      </c>
      <c r="C9" s="8" t="s">
        <v>23</v>
      </c>
      <c r="D9" s="8">
        <v>50</v>
      </c>
      <c r="E9" s="8">
        <v>21.5</v>
      </c>
      <c r="F9" s="8">
        <v>0</v>
      </c>
      <c r="G9" s="8">
        <f t="shared" si="0"/>
        <v>71.5</v>
      </c>
      <c r="H9" s="8">
        <f t="shared" si="1"/>
        <v>71.5</v>
      </c>
      <c r="I9" s="8">
        <f t="shared" si="2"/>
        <v>6</v>
      </c>
      <c r="J9" s="10" t="s">
        <v>279</v>
      </c>
      <c r="K9" s="11"/>
      <c r="L9" s="11"/>
      <c r="M9" s="11"/>
      <c r="N9" s="12"/>
      <c r="O9" s="13"/>
      <c r="P9" s="13"/>
    </row>
    <row r="10" ht="179" customHeight="1" spans="1:16">
      <c r="A10" s="8">
        <v>7</v>
      </c>
      <c r="B10" s="9" t="s">
        <v>280</v>
      </c>
      <c r="C10" s="8" t="s">
        <v>28</v>
      </c>
      <c r="D10" s="8">
        <v>50</v>
      </c>
      <c r="E10" s="8">
        <v>21</v>
      </c>
      <c r="F10" s="8">
        <v>0</v>
      </c>
      <c r="G10" s="8">
        <f t="shared" si="0"/>
        <v>71</v>
      </c>
      <c r="H10" s="8">
        <f t="shared" si="1"/>
        <v>71</v>
      </c>
      <c r="I10" s="8">
        <f t="shared" si="2"/>
        <v>7</v>
      </c>
      <c r="J10" s="10" t="s">
        <v>281</v>
      </c>
      <c r="K10" s="11"/>
      <c r="L10" s="11"/>
      <c r="M10" s="11"/>
      <c r="N10" s="12"/>
      <c r="O10" s="13"/>
      <c r="P10" s="13"/>
    </row>
    <row r="11" ht="176" customHeight="1" spans="1:16">
      <c r="A11" s="8">
        <v>8</v>
      </c>
      <c r="B11" s="9" t="s">
        <v>282</v>
      </c>
      <c r="C11" s="8" t="s">
        <v>45</v>
      </c>
      <c r="D11" s="8">
        <v>50</v>
      </c>
      <c r="E11" s="8">
        <v>21</v>
      </c>
      <c r="F11" s="8">
        <v>0</v>
      </c>
      <c r="G11" s="8">
        <f t="shared" si="0"/>
        <v>71</v>
      </c>
      <c r="H11" s="8">
        <f t="shared" si="1"/>
        <v>71</v>
      </c>
      <c r="I11" s="8">
        <f t="shared" si="2"/>
        <v>7</v>
      </c>
      <c r="J11" s="23" t="s">
        <v>283</v>
      </c>
      <c r="K11" s="24"/>
      <c r="L11" s="24"/>
      <c r="M11" s="24"/>
      <c r="N11" s="25"/>
      <c r="O11" s="13"/>
      <c r="P11" s="13"/>
    </row>
    <row r="12" ht="151" customHeight="1" spans="1:16">
      <c r="A12" s="8">
        <v>9</v>
      </c>
      <c r="B12" s="9" t="s">
        <v>284</v>
      </c>
      <c r="C12" s="8" t="s">
        <v>22</v>
      </c>
      <c r="D12" s="8">
        <v>50</v>
      </c>
      <c r="E12" s="8">
        <v>19</v>
      </c>
      <c r="F12" s="8">
        <v>0</v>
      </c>
      <c r="G12" s="8">
        <f t="shared" si="0"/>
        <v>69</v>
      </c>
      <c r="H12" s="8">
        <f t="shared" si="1"/>
        <v>69</v>
      </c>
      <c r="I12" s="8">
        <f t="shared" si="2"/>
        <v>9</v>
      </c>
      <c r="J12" s="23" t="s">
        <v>285</v>
      </c>
      <c r="K12" s="24"/>
      <c r="L12" s="24"/>
      <c r="M12" s="24"/>
      <c r="N12" s="25"/>
      <c r="O12" s="13"/>
      <c r="P12" s="13"/>
    </row>
    <row r="13" ht="142" customHeight="1" spans="1:16">
      <c r="A13" s="8">
        <v>10</v>
      </c>
      <c r="B13" s="9" t="s">
        <v>286</v>
      </c>
      <c r="C13" s="8" t="s">
        <v>39</v>
      </c>
      <c r="D13" s="8">
        <v>50</v>
      </c>
      <c r="E13" s="8">
        <v>19</v>
      </c>
      <c r="F13" s="8">
        <v>0</v>
      </c>
      <c r="G13" s="8">
        <f t="shared" si="0"/>
        <v>69</v>
      </c>
      <c r="H13" s="8">
        <f t="shared" si="1"/>
        <v>69</v>
      </c>
      <c r="I13" s="8">
        <f t="shared" si="2"/>
        <v>9</v>
      </c>
      <c r="J13" s="23" t="s">
        <v>287</v>
      </c>
      <c r="K13" s="24"/>
      <c r="L13" s="24"/>
      <c r="M13" s="24"/>
      <c r="N13" s="25"/>
      <c r="O13" s="13"/>
      <c r="P13" s="13"/>
    </row>
    <row r="14" ht="199" customHeight="1" spans="1:16">
      <c r="A14" s="8">
        <v>11</v>
      </c>
      <c r="B14" s="9">
        <v>24180051</v>
      </c>
      <c r="C14" s="8" t="s">
        <v>35</v>
      </c>
      <c r="D14" s="8">
        <v>50</v>
      </c>
      <c r="E14" s="8">
        <v>18.5</v>
      </c>
      <c r="F14" s="8">
        <v>0</v>
      </c>
      <c r="G14" s="8">
        <f t="shared" si="0"/>
        <v>68.5</v>
      </c>
      <c r="H14" s="8">
        <f t="shared" si="1"/>
        <v>68.5</v>
      </c>
      <c r="I14" s="8">
        <f t="shared" si="2"/>
        <v>11</v>
      </c>
      <c r="J14" s="10" t="s">
        <v>288</v>
      </c>
      <c r="K14" s="11"/>
      <c r="L14" s="11"/>
      <c r="M14" s="11"/>
      <c r="N14" s="12"/>
      <c r="O14" s="13"/>
      <c r="P14" s="13"/>
    </row>
    <row r="15" ht="216" customHeight="1" spans="1:16">
      <c r="A15" s="8">
        <v>12</v>
      </c>
      <c r="B15" s="9">
        <v>24180047</v>
      </c>
      <c r="C15" s="8" t="s">
        <v>33</v>
      </c>
      <c r="D15" s="8">
        <v>50</v>
      </c>
      <c r="E15" s="8">
        <v>18.5</v>
      </c>
      <c r="F15" s="8">
        <v>0</v>
      </c>
      <c r="G15" s="8">
        <f t="shared" si="0"/>
        <v>68.5</v>
      </c>
      <c r="H15" s="8">
        <f t="shared" si="1"/>
        <v>68.5</v>
      </c>
      <c r="I15" s="8">
        <f t="shared" si="2"/>
        <v>11</v>
      </c>
      <c r="J15" s="10" t="s">
        <v>289</v>
      </c>
      <c r="K15" s="11"/>
      <c r="L15" s="11"/>
      <c r="M15" s="11"/>
      <c r="N15" s="12"/>
      <c r="O15" s="13"/>
      <c r="P15" s="13"/>
    </row>
    <row r="16" ht="224" customHeight="1" spans="1:16">
      <c r="A16" s="8">
        <v>13</v>
      </c>
      <c r="B16" s="9" t="s">
        <v>290</v>
      </c>
      <c r="C16" s="8" t="s">
        <v>90</v>
      </c>
      <c r="D16" s="8">
        <v>50</v>
      </c>
      <c r="E16" s="8">
        <v>18</v>
      </c>
      <c r="F16" s="8">
        <v>0</v>
      </c>
      <c r="G16" s="8">
        <f t="shared" si="0"/>
        <v>68</v>
      </c>
      <c r="H16" s="8">
        <f t="shared" si="1"/>
        <v>68</v>
      </c>
      <c r="I16" s="8">
        <f t="shared" si="2"/>
        <v>13</v>
      </c>
      <c r="J16" s="26" t="s">
        <v>291</v>
      </c>
      <c r="K16" s="27"/>
      <c r="L16" s="27"/>
      <c r="M16" s="27"/>
      <c r="N16" s="28"/>
      <c r="O16" s="13"/>
      <c r="P16" s="13"/>
    </row>
    <row r="17" ht="214" customHeight="1" spans="1:16">
      <c r="A17" s="8">
        <v>14</v>
      </c>
      <c r="B17" s="9" t="s">
        <v>292</v>
      </c>
      <c r="C17" s="8" t="s">
        <v>40</v>
      </c>
      <c r="D17" s="8">
        <v>50</v>
      </c>
      <c r="E17" s="8">
        <v>17</v>
      </c>
      <c r="F17" s="8">
        <v>0</v>
      </c>
      <c r="G17" s="8">
        <f t="shared" si="0"/>
        <v>67</v>
      </c>
      <c r="H17" s="8">
        <f t="shared" si="1"/>
        <v>67</v>
      </c>
      <c r="I17" s="8">
        <f t="shared" si="2"/>
        <v>14</v>
      </c>
      <c r="J17" s="23" t="s">
        <v>293</v>
      </c>
      <c r="K17" s="24"/>
      <c r="L17" s="24"/>
      <c r="M17" s="24"/>
      <c r="N17" s="25"/>
      <c r="O17" s="13"/>
      <c r="P17" s="13"/>
    </row>
    <row r="18" ht="203" customHeight="1" spans="1:16">
      <c r="A18" s="8">
        <v>15</v>
      </c>
      <c r="B18" s="9">
        <v>24180081</v>
      </c>
      <c r="C18" s="8" t="s">
        <v>49</v>
      </c>
      <c r="D18" s="8">
        <v>50</v>
      </c>
      <c r="E18" s="8">
        <v>17</v>
      </c>
      <c r="F18" s="8">
        <v>0</v>
      </c>
      <c r="G18" s="8">
        <f t="shared" si="0"/>
        <v>67</v>
      </c>
      <c r="H18" s="8">
        <f t="shared" si="1"/>
        <v>67</v>
      </c>
      <c r="I18" s="8">
        <f t="shared" si="2"/>
        <v>14</v>
      </c>
      <c r="J18" s="10" t="s">
        <v>294</v>
      </c>
      <c r="K18" s="11"/>
      <c r="L18" s="11"/>
      <c r="M18" s="11"/>
      <c r="N18" s="12"/>
      <c r="O18" s="13"/>
      <c r="P18" s="13"/>
    </row>
    <row r="19" ht="224" customHeight="1" spans="1:16">
      <c r="A19" s="8">
        <v>16</v>
      </c>
      <c r="B19" s="9" t="s">
        <v>295</v>
      </c>
      <c r="C19" s="8" t="s">
        <v>51</v>
      </c>
      <c r="D19" s="8">
        <v>50</v>
      </c>
      <c r="E19" s="8">
        <v>17</v>
      </c>
      <c r="F19" s="8">
        <v>0</v>
      </c>
      <c r="G19" s="8">
        <f t="shared" si="0"/>
        <v>67</v>
      </c>
      <c r="H19" s="8">
        <f t="shared" si="1"/>
        <v>67</v>
      </c>
      <c r="I19" s="8">
        <f t="shared" si="2"/>
        <v>14</v>
      </c>
      <c r="J19" s="10" t="s">
        <v>296</v>
      </c>
      <c r="K19" s="11"/>
      <c r="L19" s="11"/>
      <c r="M19" s="11"/>
      <c r="N19" s="12"/>
      <c r="O19" s="13"/>
      <c r="P19" s="13"/>
    </row>
    <row r="20" ht="175" customHeight="1" spans="1:16">
      <c r="A20" s="8">
        <v>17</v>
      </c>
      <c r="B20" s="9" t="s">
        <v>297</v>
      </c>
      <c r="C20" s="8" t="s">
        <v>41</v>
      </c>
      <c r="D20" s="8">
        <v>50</v>
      </c>
      <c r="E20" s="8">
        <v>16</v>
      </c>
      <c r="F20" s="8">
        <v>0</v>
      </c>
      <c r="G20" s="8">
        <f t="shared" si="0"/>
        <v>66</v>
      </c>
      <c r="H20" s="8">
        <f t="shared" si="1"/>
        <v>66</v>
      </c>
      <c r="I20" s="8">
        <f t="shared" si="2"/>
        <v>17</v>
      </c>
      <c r="J20" s="10" t="s">
        <v>298</v>
      </c>
      <c r="K20" s="11"/>
      <c r="L20" s="11"/>
      <c r="M20" s="11"/>
      <c r="N20" s="12"/>
      <c r="O20" s="13"/>
      <c r="P20" s="13"/>
    </row>
    <row r="21" ht="163" customHeight="1" spans="1:16">
      <c r="A21" s="8">
        <v>18</v>
      </c>
      <c r="B21" s="9" t="s">
        <v>299</v>
      </c>
      <c r="C21" s="8" t="s">
        <v>29</v>
      </c>
      <c r="D21" s="8">
        <v>50</v>
      </c>
      <c r="E21" s="8">
        <v>15</v>
      </c>
      <c r="F21" s="8">
        <v>0</v>
      </c>
      <c r="G21" s="8">
        <f t="shared" si="0"/>
        <v>65</v>
      </c>
      <c r="H21" s="8">
        <f t="shared" si="1"/>
        <v>65</v>
      </c>
      <c r="I21" s="8">
        <f t="shared" si="2"/>
        <v>18</v>
      </c>
      <c r="J21" s="23" t="s">
        <v>300</v>
      </c>
      <c r="K21" s="24"/>
      <c r="L21" s="24"/>
      <c r="M21" s="24"/>
      <c r="N21" s="25"/>
      <c r="O21" s="13"/>
      <c r="P21" s="13"/>
    </row>
    <row r="22" ht="124" customHeight="1" spans="1:16">
      <c r="A22" s="8">
        <v>19</v>
      </c>
      <c r="B22" s="9" t="s">
        <v>301</v>
      </c>
      <c r="C22" s="8" t="s">
        <v>20</v>
      </c>
      <c r="D22" s="8">
        <v>50</v>
      </c>
      <c r="E22" s="8">
        <v>14</v>
      </c>
      <c r="F22" s="8">
        <v>0</v>
      </c>
      <c r="G22" s="8">
        <f t="shared" si="0"/>
        <v>64</v>
      </c>
      <c r="H22" s="8">
        <f t="shared" si="1"/>
        <v>64</v>
      </c>
      <c r="I22" s="8">
        <f t="shared" si="2"/>
        <v>19</v>
      </c>
      <c r="J22" s="10" t="s">
        <v>302</v>
      </c>
      <c r="K22" s="11"/>
      <c r="L22" s="11"/>
      <c r="M22" s="11"/>
      <c r="N22" s="12"/>
      <c r="O22" s="13"/>
      <c r="P22" s="13"/>
    </row>
    <row r="23" ht="153" customHeight="1" spans="1:16">
      <c r="A23" s="8">
        <v>20</v>
      </c>
      <c r="B23" s="9" t="s">
        <v>145</v>
      </c>
      <c r="C23" s="8" t="s">
        <v>58</v>
      </c>
      <c r="D23" s="8">
        <v>50</v>
      </c>
      <c r="E23" s="8">
        <v>12</v>
      </c>
      <c r="F23" s="8">
        <v>0</v>
      </c>
      <c r="G23" s="8">
        <f t="shared" si="0"/>
        <v>62</v>
      </c>
      <c r="H23" s="8">
        <f t="shared" si="1"/>
        <v>62</v>
      </c>
      <c r="I23" s="8">
        <f t="shared" si="2"/>
        <v>20</v>
      </c>
      <c r="J23" s="10" t="s">
        <v>303</v>
      </c>
      <c r="K23" s="11"/>
      <c r="L23" s="11"/>
      <c r="M23" s="11"/>
      <c r="N23" s="12"/>
      <c r="O23" s="13"/>
      <c r="P23" s="13"/>
    </row>
    <row r="24" ht="130" customHeight="1" spans="1:16">
      <c r="A24" s="8">
        <v>21</v>
      </c>
      <c r="B24" s="9">
        <v>24180055</v>
      </c>
      <c r="C24" s="8" t="s">
        <v>73</v>
      </c>
      <c r="D24" s="8">
        <v>50</v>
      </c>
      <c r="E24" s="8">
        <v>11</v>
      </c>
      <c r="F24" s="8">
        <v>0</v>
      </c>
      <c r="G24" s="8">
        <f t="shared" si="0"/>
        <v>61</v>
      </c>
      <c r="H24" s="8">
        <f t="shared" si="1"/>
        <v>61</v>
      </c>
      <c r="I24" s="8">
        <f t="shared" si="2"/>
        <v>21</v>
      </c>
      <c r="J24" s="10" t="s">
        <v>304</v>
      </c>
      <c r="K24" s="11"/>
      <c r="L24" s="11"/>
      <c r="M24" s="11"/>
      <c r="N24" s="12"/>
      <c r="O24" s="13"/>
      <c r="P24" s="13"/>
    </row>
    <row r="25" ht="127" customHeight="1" spans="1:16">
      <c r="A25" s="8">
        <v>22</v>
      </c>
      <c r="B25" s="9">
        <v>24180040</v>
      </c>
      <c r="C25" s="8" t="s">
        <v>65</v>
      </c>
      <c r="D25" s="8">
        <v>50</v>
      </c>
      <c r="E25" s="8">
        <v>11</v>
      </c>
      <c r="F25" s="8">
        <v>0</v>
      </c>
      <c r="G25" s="8">
        <f t="shared" si="0"/>
        <v>61</v>
      </c>
      <c r="H25" s="8">
        <f t="shared" si="1"/>
        <v>61</v>
      </c>
      <c r="I25" s="8">
        <f t="shared" si="2"/>
        <v>21</v>
      </c>
      <c r="J25" s="10" t="s">
        <v>305</v>
      </c>
      <c r="K25" s="11"/>
      <c r="L25" s="11"/>
      <c r="M25" s="11"/>
      <c r="N25" s="12"/>
      <c r="O25" s="13"/>
      <c r="P25" s="13"/>
    </row>
    <row r="26" ht="141" customHeight="1" spans="1:16">
      <c r="A26" s="8">
        <v>23</v>
      </c>
      <c r="B26" s="9" t="s">
        <v>306</v>
      </c>
      <c r="C26" s="8" t="s">
        <v>34</v>
      </c>
      <c r="D26" s="8">
        <v>50</v>
      </c>
      <c r="E26" s="8">
        <v>11</v>
      </c>
      <c r="F26" s="8">
        <v>0</v>
      </c>
      <c r="G26" s="8">
        <f t="shared" si="0"/>
        <v>61</v>
      </c>
      <c r="H26" s="8">
        <f t="shared" si="1"/>
        <v>61</v>
      </c>
      <c r="I26" s="8">
        <f t="shared" si="2"/>
        <v>21</v>
      </c>
      <c r="J26" s="20" t="s">
        <v>307</v>
      </c>
      <c r="K26" s="21"/>
      <c r="L26" s="21"/>
      <c r="M26" s="21"/>
      <c r="N26" s="22"/>
      <c r="O26" s="13"/>
      <c r="P26" s="13"/>
    </row>
    <row r="27" ht="130" customHeight="1" spans="1:16">
      <c r="A27" s="8">
        <v>24</v>
      </c>
      <c r="B27" s="9">
        <v>24180073</v>
      </c>
      <c r="C27" s="8" t="s">
        <v>59</v>
      </c>
      <c r="D27" s="8">
        <v>50</v>
      </c>
      <c r="E27" s="8">
        <v>11</v>
      </c>
      <c r="F27" s="8">
        <v>0</v>
      </c>
      <c r="G27" s="8">
        <f t="shared" si="0"/>
        <v>61</v>
      </c>
      <c r="H27" s="8">
        <f t="shared" si="1"/>
        <v>61</v>
      </c>
      <c r="I27" s="8">
        <f t="shared" si="2"/>
        <v>21</v>
      </c>
      <c r="J27" s="20" t="s">
        <v>308</v>
      </c>
      <c r="K27" s="21"/>
      <c r="L27" s="21"/>
      <c r="M27" s="21"/>
      <c r="N27" s="22"/>
      <c r="O27" s="13"/>
      <c r="P27" s="13"/>
    </row>
    <row r="28" ht="100" customHeight="1" spans="1:16">
      <c r="A28" s="8">
        <v>25</v>
      </c>
      <c r="B28" s="9" t="s">
        <v>309</v>
      </c>
      <c r="C28" s="8" t="s">
        <v>54</v>
      </c>
      <c r="D28" s="8">
        <v>50</v>
      </c>
      <c r="E28" s="8">
        <v>10</v>
      </c>
      <c r="F28" s="8">
        <v>0</v>
      </c>
      <c r="G28" s="8">
        <f t="shared" si="0"/>
        <v>60</v>
      </c>
      <c r="H28" s="8">
        <f t="shared" si="1"/>
        <v>60</v>
      </c>
      <c r="I28" s="8">
        <f t="shared" si="2"/>
        <v>25</v>
      </c>
      <c r="J28" s="10" t="s">
        <v>310</v>
      </c>
      <c r="K28" s="11"/>
      <c r="L28" s="11"/>
      <c r="M28" s="11"/>
      <c r="N28" s="12"/>
      <c r="O28" s="13"/>
      <c r="P28" s="13"/>
    </row>
    <row r="29" ht="137" customHeight="1" spans="1:16">
      <c r="A29" s="8">
        <v>26</v>
      </c>
      <c r="B29" s="9" t="s">
        <v>311</v>
      </c>
      <c r="C29" s="8" t="s">
        <v>27</v>
      </c>
      <c r="D29" s="8">
        <v>50</v>
      </c>
      <c r="E29" s="8">
        <v>10</v>
      </c>
      <c r="F29" s="8">
        <v>0</v>
      </c>
      <c r="G29" s="8">
        <f t="shared" si="0"/>
        <v>60</v>
      </c>
      <c r="H29" s="8">
        <f t="shared" si="1"/>
        <v>60</v>
      </c>
      <c r="I29" s="8">
        <f t="shared" si="2"/>
        <v>25</v>
      </c>
      <c r="J29" s="29" t="s">
        <v>312</v>
      </c>
      <c r="K29" s="30"/>
      <c r="L29" s="30"/>
      <c r="M29" s="30"/>
      <c r="N29" s="31"/>
      <c r="O29" s="13"/>
      <c r="P29" s="13"/>
    </row>
    <row r="30" ht="112" customHeight="1" spans="1:16">
      <c r="A30" s="8">
        <v>27</v>
      </c>
      <c r="B30" s="9">
        <v>24180019</v>
      </c>
      <c r="C30" s="8" t="s">
        <v>97</v>
      </c>
      <c r="D30" s="8">
        <v>50</v>
      </c>
      <c r="E30" s="8">
        <v>10</v>
      </c>
      <c r="F30" s="8">
        <v>0</v>
      </c>
      <c r="G30" s="8">
        <f t="shared" si="0"/>
        <v>60</v>
      </c>
      <c r="H30" s="8">
        <f t="shared" si="1"/>
        <v>60</v>
      </c>
      <c r="I30" s="8">
        <f t="shared" si="2"/>
        <v>25</v>
      </c>
      <c r="J30" s="10" t="s">
        <v>313</v>
      </c>
      <c r="K30" s="11"/>
      <c r="L30" s="11"/>
      <c r="M30" s="11"/>
      <c r="N30" s="12"/>
      <c r="O30" s="13"/>
      <c r="P30" s="13"/>
    </row>
    <row r="31" ht="128" customHeight="1" spans="1:16">
      <c r="A31" s="8">
        <v>28</v>
      </c>
      <c r="B31" s="9">
        <v>24180086</v>
      </c>
      <c r="C31" s="8" t="s">
        <v>52</v>
      </c>
      <c r="D31" s="8">
        <v>50</v>
      </c>
      <c r="E31" s="8">
        <v>9</v>
      </c>
      <c r="F31" s="8">
        <v>0</v>
      </c>
      <c r="G31" s="8">
        <f t="shared" si="0"/>
        <v>59</v>
      </c>
      <c r="H31" s="8">
        <f t="shared" si="1"/>
        <v>59</v>
      </c>
      <c r="I31" s="8">
        <f t="shared" si="2"/>
        <v>28</v>
      </c>
      <c r="J31" s="10" t="s">
        <v>314</v>
      </c>
      <c r="K31" s="11"/>
      <c r="L31" s="11"/>
      <c r="M31" s="11"/>
      <c r="N31" s="12"/>
      <c r="O31" s="13"/>
      <c r="P31" s="13"/>
    </row>
    <row r="32" ht="122" customHeight="1" spans="1:16">
      <c r="A32" s="8">
        <v>29</v>
      </c>
      <c r="B32" s="9" t="s">
        <v>315</v>
      </c>
      <c r="C32" s="8" t="s">
        <v>60</v>
      </c>
      <c r="D32" s="8">
        <v>50</v>
      </c>
      <c r="E32" s="8">
        <v>9</v>
      </c>
      <c r="F32" s="8">
        <v>0</v>
      </c>
      <c r="G32" s="8">
        <f t="shared" si="0"/>
        <v>59</v>
      </c>
      <c r="H32" s="8">
        <f t="shared" si="1"/>
        <v>59</v>
      </c>
      <c r="I32" s="8">
        <f t="shared" si="2"/>
        <v>28</v>
      </c>
      <c r="J32" s="23" t="s">
        <v>316</v>
      </c>
      <c r="K32" s="24"/>
      <c r="L32" s="24"/>
      <c r="M32" s="24"/>
      <c r="N32" s="25"/>
      <c r="O32" s="13"/>
      <c r="P32" s="13"/>
    </row>
    <row r="33" ht="85" customHeight="1" spans="1:16">
      <c r="A33" s="8">
        <v>30</v>
      </c>
      <c r="B33" s="9" t="s">
        <v>317</v>
      </c>
      <c r="C33" s="8" t="s">
        <v>37</v>
      </c>
      <c r="D33" s="8">
        <v>50</v>
      </c>
      <c r="E33" s="8">
        <v>9</v>
      </c>
      <c r="F33" s="8">
        <v>0</v>
      </c>
      <c r="G33" s="8">
        <f t="shared" si="0"/>
        <v>59</v>
      </c>
      <c r="H33" s="8">
        <f t="shared" si="1"/>
        <v>59</v>
      </c>
      <c r="I33" s="8">
        <f t="shared" si="2"/>
        <v>28</v>
      </c>
      <c r="J33" s="20" t="s">
        <v>318</v>
      </c>
      <c r="K33" s="21"/>
      <c r="L33" s="21"/>
      <c r="M33" s="21"/>
      <c r="N33" s="22"/>
      <c r="O33" s="13"/>
      <c r="P33" s="13"/>
    </row>
    <row r="34" ht="112" customHeight="1" spans="1:16">
      <c r="A34" s="8">
        <v>31</v>
      </c>
      <c r="B34" s="9">
        <v>24180004</v>
      </c>
      <c r="C34" s="8" t="s">
        <v>31</v>
      </c>
      <c r="D34" s="8">
        <v>50</v>
      </c>
      <c r="E34" s="8">
        <v>9</v>
      </c>
      <c r="F34" s="8">
        <v>0</v>
      </c>
      <c r="G34" s="8">
        <f t="shared" si="0"/>
        <v>59</v>
      </c>
      <c r="H34" s="8">
        <f t="shared" si="1"/>
        <v>59</v>
      </c>
      <c r="I34" s="8">
        <f t="shared" si="2"/>
        <v>28</v>
      </c>
      <c r="J34" s="10" t="s">
        <v>319</v>
      </c>
      <c r="K34" s="11"/>
      <c r="L34" s="11"/>
      <c r="M34" s="11"/>
      <c r="N34" s="12"/>
      <c r="O34" s="13"/>
      <c r="P34" s="13"/>
    </row>
    <row r="35" ht="100" customHeight="1" spans="1:16">
      <c r="A35" s="8">
        <v>32</v>
      </c>
      <c r="B35" s="9">
        <v>24180030</v>
      </c>
      <c r="C35" s="8" t="s">
        <v>62</v>
      </c>
      <c r="D35" s="8">
        <v>50</v>
      </c>
      <c r="E35" s="8">
        <v>9</v>
      </c>
      <c r="F35" s="8">
        <v>0</v>
      </c>
      <c r="G35" s="8">
        <f t="shared" si="0"/>
        <v>59</v>
      </c>
      <c r="H35" s="8">
        <f t="shared" si="1"/>
        <v>59</v>
      </c>
      <c r="I35" s="8">
        <f t="shared" si="2"/>
        <v>28</v>
      </c>
      <c r="J35" s="10" t="s">
        <v>320</v>
      </c>
      <c r="K35" s="11"/>
      <c r="L35" s="11"/>
      <c r="M35" s="11"/>
      <c r="N35" s="12"/>
      <c r="O35" s="13"/>
      <c r="P35" s="13"/>
    </row>
    <row r="36" ht="90" customHeight="1" spans="1:16">
      <c r="A36" s="8">
        <v>33</v>
      </c>
      <c r="B36" s="9" t="s">
        <v>321</v>
      </c>
      <c r="C36" s="8" t="s">
        <v>107</v>
      </c>
      <c r="D36" s="8">
        <v>50</v>
      </c>
      <c r="E36" s="8">
        <v>8</v>
      </c>
      <c r="F36" s="8">
        <v>0</v>
      </c>
      <c r="G36" s="8">
        <f t="shared" si="0"/>
        <v>58</v>
      </c>
      <c r="H36" s="8">
        <f t="shared" si="1"/>
        <v>58</v>
      </c>
      <c r="I36" s="8">
        <f t="shared" si="2"/>
        <v>33</v>
      </c>
      <c r="J36" s="23" t="s">
        <v>322</v>
      </c>
      <c r="K36" s="24"/>
      <c r="L36" s="24"/>
      <c r="M36" s="24"/>
      <c r="N36" s="25"/>
      <c r="O36" s="13"/>
      <c r="P36" s="13"/>
    </row>
    <row r="37" ht="111" customHeight="1" spans="1:16">
      <c r="A37" s="8">
        <v>34</v>
      </c>
      <c r="B37" s="9">
        <v>24180006</v>
      </c>
      <c r="C37" s="8" t="s">
        <v>93</v>
      </c>
      <c r="D37" s="8">
        <v>50</v>
      </c>
      <c r="E37" s="8">
        <v>8</v>
      </c>
      <c r="F37" s="8">
        <v>0</v>
      </c>
      <c r="G37" s="8">
        <f t="shared" ref="G37:G68" si="3">D37+E37-F37</f>
        <v>58</v>
      </c>
      <c r="H37" s="8">
        <f t="shared" ref="H37:H68" si="4">D37+E37-F37</f>
        <v>58</v>
      </c>
      <c r="I37" s="8">
        <f t="shared" ref="I37:I68" si="5">RANK(H37,$H$4:$H$93,0)</f>
        <v>33</v>
      </c>
      <c r="J37" s="10" t="s">
        <v>323</v>
      </c>
      <c r="K37" s="11"/>
      <c r="L37" s="11"/>
      <c r="M37" s="11"/>
      <c r="N37" s="12"/>
      <c r="O37" s="13"/>
      <c r="P37" s="13"/>
    </row>
    <row r="38" ht="78" customHeight="1" spans="1:16">
      <c r="A38" s="8">
        <v>35</v>
      </c>
      <c r="B38" s="9">
        <v>24180053</v>
      </c>
      <c r="C38" s="8" t="s">
        <v>44</v>
      </c>
      <c r="D38" s="8">
        <v>50</v>
      </c>
      <c r="E38" s="8">
        <v>7</v>
      </c>
      <c r="F38" s="8">
        <v>0</v>
      </c>
      <c r="G38" s="8">
        <f t="shared" si="3"/>
        <v>57</v>
      </c>
      <c r="H38" s="8">
        <f t="shared" si="4"/>
        <v>57</v>
      </c>
      <c r="I38" s="8">
        <f t="shared" si="5"/>
        <v>35</v>
      </c>
      <c r="J38" s="10" t="s">
        <v>324</v>
      </c>
      <c r="K38" s="11"/>
      <c r="L38" s="11"/>
      <c r="M38" s="11"/>
      <c r="N38" s="12"/>
      <c r="O38" s="13"/>
      <c r="P38" s="13"/>
    </row>
    <row r="39" ht="125" customHeight="1" spans="1:16">
      <c r="A39" s="8">
        <v>36</v>
      </c>
      <c r="B39" s="9" t="s">
        <v>325</v>
      </c>
      <c r="C39" s="8" t="s">
        <v>66</v>
      </c>
      <c r="D39" s="8">
        <v>50</v>
      </c>
      <c r="E39" s="8">
        <v>6</v>
      </c>
      <c r="F39" s="8">
        <v>0</v>
      </c>
      <c r="G39" s="8">
        <f t="shared" si="3"/>
        <v>56</v>
      </c>
      <c r="H39" s="8">
        <f t="shared" si="4"/>
        <v>56</v>
      </c>
      <c r="I39" s="8">
        <f t="shared" si="5"/>
        <v>36</v>
      </c>
      <c r="J39" s="10" t="s">
        <v>326</v>
      </c>
      <c r="K39" s="11"/>
      <c r="L39" s="11"/>
      <c r="M39" s="11"/>
      <c r="N39" s="12"/>
      <c r="O39" s="13"/>
      <c r="P39" s="13"/>
    </row>
    <row r="40" ht="56" customHeight="1" spans="1:16">
      <c r="A40" s="8">
        <v>37</v>
      </c>
      <c r="B40" s="9" t="s">
        <v>327</v>
      </c>
      <c r="C40" s="8" t="s">
        <v>69</v>
      </c>
      <c r="D40" s="8">
        <v>50</v>
      </c>
      <c r="E40" s="8">
        <v>4</v>
      </c>
      <c r="F40" s="8">
        <v>0</v>
      </c>
      <c r="G40" s="8">
        <f t="shared" si="3"/>
        <v>54</v>
      </c>
      <c r="H40" s="8">
        <f t="shared" si="4"/>
        <v>54</v>
      </c>
      <c r="I40" s="8">
        <f t="shared" si="5"/>
        <v>37</v>
      </c>
      <c r="J40" s="20" t="s">
        <v>328</v>
      </c>
      <c r="K40" s="21"/>
      <c r="L40" s="21"/>
      <c r="M40" s="21"/>
      <c r="N40" s="22"/>
      <c r="O40" s="13"/>
      <c r="P40" s="13"/>
    </row>
    <row r="41" ht="48" customHeight="1" spans="1:16">
      <c r="A41" s="8">
        <v>38</v>
      </c>
      <c r="B41" s="9" t="s">
        <v>329</v>
      </c>
      <c r="C41" s="8" t="s">
        <v>47</v>
      </c>
      <c r="D41" s="8">
        <v>50</v>
      </c>
      <c r="E41" s="8">
        <v>4</v>
      </c>
      <c r="F41" s="8">
        <v>0</v>
      </c>
      <c r="G41" s="8">
        <f t="shared" si="3"/>
        <v>54</v>
      </c>
      <c r="H41" s="8">
        <f t="shared" si="4"/>
        <v>54</v>
      </c>
      <c r="I41" s="8">
        <f t="shared" si="5"/>
        <v>37</v>
      </c>
      <c r="J41" s="32" t="s">
        <v>330</v>
      </c>
      <c r="K41" s="33"/>
      <c r="L41" s="33"/>
      <c r="M41" s="33"/>
      <c r="N41" s="34"/>
      <c r="O41" s="13"/>
      <c r="P41" s="13"/>
    </row>
    <row r="42" ht="74" customHeight="1" spans="1:16">
      <c r="A42" s="8">
        <v>39</v>
      </c>
      <c r="B42" s="9" t="s">
        <v>331</v>
      </c>
      <c r="C42" s="8" t="s">
        <v>83</v>
      </c>
      <c r="D42" s="8">
        <v>50</v>
      </c>
      <c r="E42" s="8">
        <v>4</v>
      </c>
      <c r="F42" s="8">
        <v>0</v>
      </c>
      <c r="G42" s="8">
        <f t="shared" si="3"/>
        <v>54</v>
      </c>
      <c r="H42" s="8">
        <f t="shared" si="4"/>
        <v>54</v>
      </c>
      <c r="I42" s="8">
        <f t="shared" si="5"/>
        <v>37</v>
      </c>
      <c r="J42" s="10" t="s">
        <v>332</v>
      </c>
      <c r="K42" s="11"/>
      <c r="L42" s="11"/>
      <c r="M42" s="11"/>
      <c r="N42" s="12"/>
      <c r="O42" s="13"/>
      <c r="P42" s="13"/>
    </row>
    <row r="43" ht="43" customHeight="1" spans="1:16">
      <c r="A43" s="8">
        <v>40</v>
      </c>
      <c r="B43" s="9">
        <v>24180081</v>
      </c>
      <c r="C43" s="8" t="s">
        <v>95</v>
      </c>
      <c r="D43" s="8">
        <v>50</v>
      </c>
      <c r="E43" s="8">
        <v>4</v>
      </c>
      <c r="F43" s="8">
        <v>0</v>
      </c>
      <c r="G43" s="8">
        <f t="shared" si="3"/>
        <v>54</v>
      </c>
      <c r="H43" s="8">
        <f t="shared" si="4"/>
        <v>54</v>
      </c>
      <c r="I43" s="8">
        <f t="shared" si="5"/>
        <v>37</v>
      </c>
      <c r="J43" s="10" t="s">
        <v>333</v>
      </c>
      <c r="K43" s="11"/>
      <c r="L43" s="11"/>
      <c r="M43" s="11"/>
      <c r="N43" s="12"/>
      <c r="O43" s="13"/>
      <c r="P43" s="13"/>
    </row>
    <row r="44" ht="50" customHeight="1" spans="1:16">
      <c r="A44" s="8">
        <v>41</v>
      </c>
      <c r="B44" s="9">
        <v>24180061</v>
      </c>
      <c r="C44" s="8" t="s">
        <v>100</v>
      </c>
      <c r="D44" s="8">
        <v>50</v>
      </c>
      <c r="E44" s="8">
        <v>4</v>
      </c>
      <c r="F44" s="8">
        <v>0</v>
      </c>
      <c r="G44" s="8">
        <f t="shared" si="3"/>
        <v>54</v>
      </c>
      <c r="H44" s="8">
        <f t="shared" si="4"/>
        <v>54</v>
      </c>
      <c r="I44" s="8">
        <f t="shared" si="5"/>
        <v>37</v>
      </c>
      <c r="J44" s="10" t="s">
        <v>333</v>
      </c>
      <c r="K44" s="11"/>
      <c r="L44" s="11"/>
      <c r="M44" s="11"/>
      <c r="N44" s="12"/>
      <c r="O44" s="13"/>
      <c r="P44" s="13"/>
    </row>
    <row r="45" ht="42" customHeight="1" spans="1:16">
      <c r="A45" s="8">
        <v>42</v>
      </c>
      <c r="B45" s="9">
        <v>24180052</v>
      </c>
      <c r="C45" s="8" t="s">
        <v>105</v>
      </c>
      <c r="D45" s="8">
        <v>50</v>
      </c>
      <c r="E45" s="8">
        <v>4</v>
      </c>
      <c r="F45" s="8">
        <v>0</v>
      </c>
      <c r="G45" s="8">
        <f t="shared" si="3"/>
        <v>54</v>
      </c>
      <c r="H45" s="8">
        <f t="shared" si="4"/>
        <v>54</v>
      </c>
      <c r="I45" s="8">
        <f t="shared" si="5"/>
        <v>37</v>
      </c>
      <c r="J45" s="10" t="s">
        <v>334</v>
      </c>
      <c r="K45" s="11"/>
      <c r="L45" s="11"/>
      <c r="M45" s="11"/>
      <c r="N45" s="12"/>
      <c r="O45" s="13"/>
      <c r="P45" s="13"/>
    </row>
    <row r="46" ht="46" customHeight="1" spans="1:16">
      <c r="A46" s="8">
        <v>43</v>
      </c>
      <c r="B46" s="9" t="s">
        <v>335</v>
      </c>
      <c r="C46" s="8" t="s">
        <v>71</v>
      </c>
      <c r="D46" s="8">
        <v>50</v>
      </c>
      <c r="E46" s="8">
        <v>3</v>
      </c>
      <c r="F46" s="8">
        <v>0</v>
      </c>
      <c r="G46" s="8">
        <f t="shared" si="3"/>
        <v>53</v>
      </c>
      <c r="H46" s="8">
        <f t="shared" si="4"/>
        <v>53</v>
      </c>
      <c r="I46" s="8">
        <f t="shared" si="5"/>
        <v>43</v>
      </c>
      <c r="J46" s="23" t="s">
        <v>336</v>
      </c>
      <c r="K46" s="24"/>
      <c r="L46" s="24"/>
      <c r="M46" s="24"/>
      <c r="N46" s="25"/>
      <c r="O46" s="13"/>
      <c r="P46" s="13"/>
    </row>
    <row r="47" ht="55" customHeight="1" spans="1:16">
      <c r="A47" s="8">
        <v>44</v>
      </c>
      <c r="B47" s="9" t="s">
        <v>337</v>
      </c>
      <c r="C47" s="8" t="s">
        <v>32</v>
      </c>
      <c r="D47" s="8">
        <v>50</v>
      </c>
      <c r="E47" s="8">
        <v>3</v>
      </c>
      <c r="F47" s="8">
        <v>0</v>
      </c>
      <c r="G47" s="8">
        <f t="shared" si="3"/>
        <v>53</v>
      </c>
      <c r="H47" s="8">
        <f t="shared" si="4"/>
        <v>53</v>
      </c>
      <c r="I47" s="8">
        <f t="shared" si="5"/>
        <v>43</v>
      </c>
      <c r="J47" s="10" t="s">
        <v>338</v>
      </c>
      <c r="K47" s="11"/>
      <c r="L47" s="11"/>
      <c r="M47" s="11"/>
      <c r="N47" s="12"/>
      <c r="O47" s="13"/>
      <c r="P47" s="13"/>
    </row>
    <row r="48" ht="49" customHeight="1" spans="1:16">
      <c r="A48" s="8">
        <v>45</v>
      </c>
      <c r="B48" s="9" t="s">
        <v>337</v>
      </c>
      <c r="C48" s="8" t="s">
        <v>96</v>
      </c>
      <c r="D48" s="8">
        <v>50</v>
      </c>
      <c r="E48" s="8">
        <v>3</v>
      </c>
      <c r="F48" s="8">
        <v>0</v>
      </c>
      <c r="G48" s="8">
        <f t="shared" si="3"/>
        <v>53</v>
      </c>
      <c r="H48" s="8">
        <f t="shared" si="4"/>
        <v>53</v>
      </c>
      <c r="I48" s="8">
        <f t="shared" si="5"/>
        <v>43</v>
      </c>
      <c r="J48" s="10" t="s">
        <v>339</v>
      </c>
      <c r="K48" s="11"/>
      <c r="L48" s="11"/>
      <c r="M48" s="11"/>
      <c r="N48" s="12"/>
      <c r="O48" s="13"/>
      <c r="P48" s="13"/>
    </row>
    <row r="49" ht="43" customHeight="1" spans="1:16">
      <c r="A49" s="8">
        <v>46</v>
      </c>
      <c r="B49" s="9" t="s">
        <v>340</v>
      </c>
      <c r="C49" s="8" t="s">
        <v>43</v>
      </c>
      <c r="D49" s="8">
        <v>50</v>
      </c>
      <c r="E49" s="8">
        <v>3</v>
      </c>
      <c r="F49" s="8">
        <v>0</v>
      </c>
      <c r="G49" s="8">
        <f t="shared" si="3"/>
        <v>53</v>
      </c>
      <c r="H49" s="8">
        <f t="shared" si="4"/>
        <v>53</v>
      </c>
      <c r="I49" s="8">
        <f t="shared" si="5"/>
        <v>43</v>
      </c>
      <c r="J49" s="10" t="s">
        <v>341</v>
      </c>
      <c r="K49" s="11"/>
      <c r="L49" s="11"/>
      <c r="M49" s="11"/>
      <c r="N49" s="12"/>
      <c r="O49" s="13"/>
      <c r="P49" s="13"/>
    </row>
    <row r="50" ht="63" customHeight="1" spans="1:16">
      <c r="A50" s="8">
        <v>47</v>
      </c>
      <c r="B50" s="9">
        <v>24180094</v>
      </c>
      <c r="C50" s="8" t="s">
        <v>82</v>
      </c>
      <c r="D50" s="8">
        <v>50</v>
      </c>
      <c r="E50" s="8">
        <v>3</v>
      </c>
      <c r="F50" s="8">
        <v>0</v>
      </c>
      <c r="G50" s="8">
        <f t="shared" si="3"/>
        <v>53</v>
      </c>
      <c r="H50" s="8">
        <f t="shared" si="4"/>
        <v>53</v>
      </c>
      <c r="I50" s="8">
        <f t="shared" si="5"/>
        <v>43</v>
      </c>
      <c r="J50" s="10" t="s">
        <v>342</v>
      </c>
      <c r="K50" s="11"/>
      <c r="L50" s="11"/>
      <c r="M50" s="11"/>
      <c r="N50" s="12"/>
      <c r="O50" s="13"/>
      <c r="P50" s="13"/>
    </row>
    <row r="51" ht="46" customHeight="1" spans="1:16">
      <c r="A51" s="8">
        <v>48</v>
      </c>
      <c r="B51" s="9">
        <v>24180016</v>
      </c>
      <c r="C51" s="8" t="s">
        <v>48</v>
      </c>
      <c r="D51" s="8">
        <v>50</v>
      </c>
      <c r="E51" s="8">
        <v>3</v>
      </c>
      <c r="F51" s="8">
        <v>0</v>
      </c>
      <c r="G51" s="8">
        <f t="shared" si="3"/>
        <v>53</v>
      </c>
      <c r="H51" s="8">
        <f t="shared" si="4"/>
        <v>53</v>
      </c>
      <c r="I51" s="8">
        <f t="shared" si="5"/>
        <v>43</v>
      </c>
      <c r="J51" s="10" t="s">
        <v>343</v>
      </c>
      <c r="K51" s="11"/>
      <c r="L51" s="11"/>
      <c r="M51" s="11"/>
      <c r="N51" s="12"/>
      <c r="O51" s="13"/>
      <c r="P51" s="13"/>
    </row>
    <row r="52" ht="49" customHeight="1" spans="1:16">
      <c r="A52" s="8">
        <v>49</v>
      </c>
      <c r="B52" s="9" t="s">
        <v>344</v>
      </c>
      <c r="C52" s="8" t="s">
        <v>57</v>
      </c>
      <c r="D52" s="8">
        <v>50</v>
      </c>
      <c r="E52" s="8">
        <v>3</v>
      </c>
      <c r="F52" s="8">
        <v>0</v>
      </c>
      <c r="G52" s="8">
        <f t="shared" si="3"/>
        <v>53</v>
      </c>
      <c r="H52" s="8">
        <f t="shared" si="4"/>
        <v>53</v>
      </c>
      <c r="I52" s="8">
        <f t="shared" si="5"/>
        <v>43</v>
      </c>
      <c r="J52" s="10" t="s">
        <v>345</v>
      </c>
      <c r="K52" s="11"/>
      <c r="L52" s="11"/>
      <c r="M52" s="11"/>
      <c r="N52" s="12"/>
      <c r="O52" s="13"/>
      <c r="P52" s="13"/>
    </row>
    <row r="53" ht="48" customHeight="1" spans="1:16">
      <c r="A53" s="8">
        <v>50</v>
      </c>
      <c r="B53" s="9" t="s">
        <v>346</v>
      </c>
      <c r="C53" s="8" t="s">
        <v>111</v>
      </c>
      <c r="D53" s="8">
        <v>50</v>
      </c>
      <c r="E53" s="8">
        <v>3</v>
      </c>
      <c r="F53" s="8">
        <v>0</v>
      </c>
      <c r="G53" s="8">
        <f t="shared" si="3"/>
        <v>53</v>
      </c>
      <c r="H53" s="8">
        <f t="shared" si="4"/>
        <v>53</v>
      </c>
      <c r="I53" s="8">
        <f t="shared" si="5"/>
        <v>43</v>
      </c>
      <c r="J53" s="10" t="s">
        <v>347</v>
      </c>
      <c r="K53" s="11"/>
      <c r="L53" s="11"/>
      <c r="M53" s="11"/>
      <c r="N53" s="12"/>
      <c r="O53" s="13"/>
      <c r="P53" s="13"/>
    </row>
    <row r="54" ht="59" customHeight="1" spans="1:16">
      <c r="A54" s="8">
        <v>51</v>
      </c>
      <c r="B54" s="9" t="s">
        <v>161</v>
      </c>
      <c r="C54" s="8" t="s">
        <v>98</v>
      </c>
      <c r="D54" s="8">
        <v>50</v>
      </c>
      <c r="E54" s="8">
        <v>2</v>
      </c>
      <c r="F54" s="8">
        <v>0</v>
      </c>
      <c r="G54" s="8">
        <f t="shared" si="3"/>
        <v>52</v>
      </c>
      <c r="H54" s="8">
        <f t="shared" si="4"/>
        <v>52</v>
      </c>
      <c r="I54" s="8">
        <f t="shared" si="5"/>
        <v>51</v>
      </c>
      <c r="J54" s="26" t="s">
        <v>348</v>
      </c>
      <c r="K54" s="27"/>
      <c r="L54" s="27"/>
      <c r="M54" s="27"/>
      <c r="N54" s="28"/>
      <c r="O54" s="13"/>
      <c r="P54" s="13"/>
    </row>
    <row r="55" ht="48" customHeight="1" spans="1:16">
      <c r="A55" s="8">
        <v>52</v>
      </c>
      <c r="B55" s="9" t="s">
        <v>349</v>
      </c>
      <c r="C55" s="8" t="s">
        <v>68</v>
      </c>
      <c r="D55" s="8">
        <v>50</v>
      </c>
      <c r="E55" s="8">
        <v>2</v>
      </c>
      <c r="F55" s="8">
        <v>0</v>
      </c>
      <c r="G55" s="8">
        <f t="shared" si="3"/>
        <v>52</v>
      </c>
      <c r="H55" s="8">
        <f t="shared" si="4"/>
        <v>52</v>
      </c>
      <c r="I55" s="8">
        <f t="shared" si="5"/>
        <v>51</v>
      </c>
      <c r="J55" s="10" t="s">
        <v>350</v>
      </c>
      <c r="K55" s="11"/>
      <c r="L55" s="11"/>
      <c r="M55" s="11"/>
      <c r="N55" s="12"/>
      <c r="O55" s="13"/>
      <c r="P55" s="13"/>
    </row>
    <row r="56" ht="48" customHeight="1" spans="1:16">
      <c r="A56" s="8">
        <v>53</v>
      </c>
      <c r="B56" s="9" t="s">
        <v>184</v>
      </c>
      <c r="C56" s="8" t="s">
        <v>55</v>
      </c>
      <c r="D56" s="8">
        <v>50</v>
      </c>
      <c r="E56" s="8">
        <v>2</v>
      </c>
      <c r="F56" s="8">
        <v>0</v>
      </c>
      <c r="G56" s="8">
        <f t="shared" si="3"/>
        <v>52</v>
      </c>
      <c r="H56" s="8">
        <f t="shared" si="4"/>
        <v>52</v>
      </c>
      <c r="I56" s="8">
        <f t="shared" si="5"/>
        <v>51</v>
      </c>
      <c r="J56" s="10" t="s">
        <v>350</v>
      </c>
      <c r="K56" s="11"/>
      <c r="L56" s="11"/>
      <c r="M56" s="11"/>
      <c r="N56" s="12"/>
      <c r="O56" s="13"/>
      <c r="P56" s="13"/>
    </row>
    <row r="57" ht="49" customHeight="1" spans="1:16">
      <c r="A57" s="8">
        <v>54</v>
      </c>
      <c r="B57" s="9">
        <v>24180084</v>
      </c>
      <c r="C57" s="8" t="s">
        <v>78</v>
      </c>
      <c r="D57" s="8">
        <v>50</v>
      </c>
      <c r="E57" s="8">
        <v>2</v>
      </c>
      <c r="F57" s="8">
        <v>0</v>
      </c>
      <c r="G57" s="8">
        <f t="shared" si="3"/>
        <v>52</v>
      </c>
      <c r="H57" s="8">
        <f t="shared" si="4"/>
        <v>52</v>
      </c>
      <c r="I57" s="8">
        <f t="shared" si="5"/>
        <v>51</v>
      </c>
      <c r="J57" s="10" t="s">
        <v>351</v>
      </c>
      <c r="K57" s="11"/>
      <c r="L57" s="11"/>
      <c r="M57" s="11"/>
      <c r="N57" s="12"/>
      <c r="O57" s="13"/>
      <c r="P57" s="13"/>
    </row>
    <row r="58" spans="1:16">
      <c r="A58" s="8">
        <v>55</v>
      </c>
      <c r="B58" s="9">
        <v>24180008</v>
      </c>
      <c r="C58" s="8" t="s">
        <v>53</v>
      </c>
      <c r="D58" s="8">
        <v>50</v>
      </c>
      <c r="E58" s="8">
        <v>0</v>
      </c>
      <c r="F58" s="8">
        <v>0</v>
      </c>
      <c r="G58" s="8">
        <f t="shared" si="3"/>
        <v>50</v>
      </c>
      <c r="H58" s="8">
        <f t="shared" si="4"/>
        <v>50</v>
      </c>
      <c r="I58" s="8">
        <f t="shared" si="5"/>
        <v>55</v>
      </c>
      <c r="J58" s="10" t="s">
        <v>21</v>
      </c>
      <c r="K58" s="11"/>
      <c r="L58" s="11"/>
      <c r="M58" s="11"/>
      <c r="N58" s="12"/>
      <c r="O58" s="13"/>
      <c r="P58" s="13"/>
    </row>
    <row r="59" spans="1:16">
      <c r="A59" s="8">
        <v>56</v>
      </c>
      <c r="B59" s="9">
        <v>24180028</v>
      </c>
      <c r="C59" s="8" t="s">
        <v>108</v>
      </c>
      <c r="D59" s="8">
        <v>50</v>
      </c>
      <c r="E59" s="8">
        <v>0</v>
      </c>
      <c r="F59" s="8">
        <v>0</v>
      </c>
      <c r="G59" s="8">
        <f t="shared" si="3"/>
        <v>50</v>
      </c>
      <c r="H59" s="8">
        <f t="shared" si="4"/>
        <v>50</v>
      </c>
      <c r="I59" s="8">
        <f t="shared" si="5"/>
        <v>55</v>
      </c>
      <c r="J59" s="10" t="s">
        <v>21</v>
      </c>
      <c r="K59" s="11"/>
      <c r="L59" s="11"/>
      <c r="M59" s="11"/>
      <c r="N59" s="12"/>
      <c r="O59" s="13"/>
      <c r="P59" s="13"/>
    </row>
    <row r="60" spans="1:16">
      <c r="A60" s="8">
        <v>57</v>
      </c>
      <c r="B60" s="9" t="s">
        <v>352</v>
      </c>
      <c r="C60" s="8" t="s">
        <v>56</v>
      </c>
      <c r="D60" s="8">
        <v>50</v>
      </c>
      <c r="E60" s="8">
        <v>0</v>
      </c>
      <c r="F60" s="8">
        <v>0</v>
      </c>
      <c r="G60" s="8">
        <f t="shared" si="3"/>
        <v>50</v>
      </c>
      <c r="H60" s="8">
        <f t="shared" si="4"/>
        <v>50</v>
      </c>
      <c r="I60" s="8">
        <f t="shared" si="5"/>
        <v>55</v>
      </c>
      <c r="J60" s="10" t="s">
        <v>21</v>
      </c>
      <c r="K60" s="11"/>
      <c r="L60" s="11"/>
      <c r="M60" s="11"/>
      <c r="N60" s="12"/>
      <c r="O60" s="13"/>
      <c r="P60" s="13"/>
    </row>
    <row r="61" spans="1:16">
      <c r="A61" s="8">
        <v>58</v>
      </c>
      <c r="B61" s="9">
        <v>24180069</v>
      </c>
      <c r="C61" s="8" t="s">
        <v>85</v>
      </c>
      <c r="D61" s="8">
        <v>50</v>
      </c>
      <c r="E61" s="8">
        <v>0</v>
      </c>
      <c r="F61" s="8">
        <v>0</v>
      </c>
      <c r="G61" s="8">
        <f t="shared" si="3"/>
        <v>50</v>
      </c>
      <c r="H61" s="8">
        <f t="shared" si="4"/>
        <v>50</v>
      </c>
      <c r="I61" s="8">
        <f t="shared" si="5"/>
        <v>55</v>
      </c>
      <c r="J61" s="10" t="s">
        <v>21</v>
      </c>
      <c r="K61" s="11"/>
      <c r="L61" s="11"/>
      <c r="M61" s="11"/>
      <c r="N61" s="12"/>
      <c r="O61" s="13"/>
      <c r="P61" s="13"/>
    </row>
    <row r="62" spans="1:16">
      <c r="A62" s="8">
        <v>59</v>
      </c>
      <c r="B62" s="9">
        <v>24180007</v>
      </c>
      <c r="C62" s="8" t="s">
        <v>38</v>
      </c>
      <c r="D62" s="8">
        <v>50</v>
      </c>
      <c r="E62" s="8">
        <v>0</v>
      </c>
      <c r="F62" s="8">
        <v>0</v>
      </c>
      <c r="G62" s="8">
        <f t="shared" si="3"/>
        <v>50</v>
      </c>
      <c r="H62" s="8">
        <f t="shared" si="4"/>
        <v>50</v>
      </c>
      <c r="I62" s="8">
        <f t="shared" si="5"/>
        <v>55</v>
      </c>
      <c r="J62" s="29" t="s">
        <v>21</v>
      </c>
      <c r="K62" s="30"/>
      <c r="L62" s="30"/>
      <c r="M62" s="30"/>
      <c r="N62" s="31"/>
      <c r="O62" s="13"/>
      <c r="P62" s="13"/>
    </row>
    <row r="63" spans="1:16">
      <c r="A63" s="8">
        <v>60</v>
      </c>
      <c r="B63" s="9" t="s">
        <v>353</v>
      </c>
      <c r="C63" s="8" t="s">
        <v>50</v>
      </c>
      <c r="D63" s="8">
        <v>50</v>
      </c>
      <c r="E63" s="8">
        <v>0</v>
      </c>
      <c r="F63" s="8">
        <v>0</v>
      </c>
      <c r="G63" s="8">
        <f t="shared" si="3"/>
        <v>50</v>
      </c>
      <c r="H63" s="8">
        <f t="shared" si="4"/>
        <v>50</v>
      </c>
      <c r="I63" s="8">
        <f t="shared" si="5"/>
        <v>55</v>
      </c>
      <c r="J63" s="10" t="s">
        <v>21</v>
      </c>
      <c r="K63" s="11"/>
      <c r="L63" s="11"/>
      <c r="M63" s="11"/>
      <c r="N63" s="12"/>
      <c r="O63" s="13"/>
      <c r="P63" s="13"/>
    </row>
    <row r="64" spans="1:16">
      <c r="A64" s="8">
        <v>61</v>
      </c>
      <c r="B64" s="9" t="s">
        <v>354</v>
      </c>
      <c r="C64" s="8" t="s">
        <v>89</v>
      </c>
      <c r="D64" s="8">
        <v>50</v>
      </c>
      <c r="E64" s="8">
        <v>0</v>
      </c>
      <c r="F64" s="8">
        <v>0</v>
      </c>
      <c r="G64" s="8">
        <f t="shared" si="3"/>
        <v>50</v>
      </c>
      <c r="H64" s="8">
        <f t="shared" si="4"/>
        <v>50</v>
      </c>
      <c r="I64" s="8">
        <f t="shared" si="5"/>
        <v>55</v>
      </c>
      <c r="J64" s="10" t="s">
        <v>21</v>
      </c>
      <c r="K64" s="11"/>
      <c r="L64" s="11"/>
      <c r="M64" s="11"/>
      <c r="N64" s="12"/>
      <c r="O64" s="13"/>
      <c r="P64" s="13"/>
    </row>
    <row r="65" spans="1:16">
      <c r="A65" s="8">
        <v>62</v>
      </c>
      <c r="B65" s="9" t="s">
        <v>355</v>
      </c>
      <c r="C65" s="8" t="s">
        <v>106</v>
      </c>
      <c r="D65" s="8">
        <v>50</v>
      </c>
      <c r="E65" s="8">
        <v>0</v>
      </c>
      <c r="F65" s="8">
        <v>0</v>
      </c>
      <c r="G65" s="8">
        <f t="shared" si="3"/>
        <v>50</v>
      </c>
      <c r="H65" s="8">
        <f t="shared" si="4"/>
        <v>50</v>
      </c>
      <c r="I65" s="8">
        <f t="shared" si="5"/>
        <v>55</v>
      </c>
      <c r="J65" s="23" t="s">
        <v>21</v>
      </c>
      <c r="K65" s="24"/>
      <c r="L65" s="24"/>
      <c r="M65" s="24"/>
      <c r="N65" s="25"/>
      <c r="O65" s="13"/>
      <c r="P65" s="13"/>
    </row>
    <row r="66" spans="1:16">
      <c r="A66" s="8">
        <v>63</v>
      </c>
      <c r="B66" s="9" t="s">
        <v>177</v>
      </c>
      <c r="C66" s="8" t="s">
        <v>25</v>
      </c>
      <c r="D66" s="8">
        <v>50</v>
      </c>
      <c r="E66" s="8">
        <v>0</v>
      </c>
      <c r="F66" s="8">
        <v>0</v>
      </c>
      <c r="G66" s="8">
        <f t="shared" si="3"/>
        <v>50</v>
      </c>
      <c r="H66" s="8">
        <f t="shared" si="4"/>
        <v>50</v>
      </c>
      <c r="I66" s="8">
        <f t="shared" si="5"/>
        <v>55</v>
      </c>
      <c r="J66" s="10" t="s">
        <v>21</v>
      </c>
      <c r="K66" s="11"/>
      <c r="L66" s="11"/>
      <c r="M66" s="11"/>
      <c r="N66" s="12"/>
      <c r="O66" s="13"/>
      <c r="P66" s="13"/>
    </row>
    <row r="67" spans="1:16">
      <c r="A67" s="8">
        <v>64</v>
      </c>
      <c r="B67" s="9" t="s">
        <v>213</v>
      </c>
      <c r="C67" s="8" t="s">
        <v>46</v>
      </c>
      <c r="D67" s="8">
        <v>50</v>
      </c>
      <c r="E67" s="8">
        <v>0</v>
      </c>
      <c r="F67" s="8">
        <v>0</v>
      </c>
      <c r="G67" s="8">
        <f t="shared" si="3"/>
        <v>50</v>
      </c>
      <c r="H67" s="8">
        <f t="shared" si="4"/>
        <v>50</v>
      </c>
      <c r="I67" s="8">
        <f t="shared" si="5"/>
        <v>55</v>
      </c>
      <c r="J67" s="10" t="s">
        <v>21</v>
      </c>
      <c r="K67" s="11"/>
      <c r="L67" s="11"/>
      <c r="M67" s="11"/>
      <c r="N67" s="12"/>
      <c r="O67" s="13"/>
      <c r="P67" s="13"/>
    </row>
    <row r="68" spans="1:16">
      <c r="A68" s="8">
        <v>65</v>
      </c>
      <c r="B68" s="9">
        <v>24180063</v>
      </c>
      <c r="C68" s="8" t="s">
        <v>80</v>
      </c>
      <c r="D68" s="8">
        <v>50</v>
      </c>
      <c r="E68" s="8">
        <v>0</v>
      </c>
      <c r="F68" s="8">
        <v>0</v>
      </c>
      <c r="G68" s="8">
        <f t="shared" si="3"/>
        <v>50</v>
      </c>
      <c r="H68" s="8">
        <f t="shared" si="4"/>
        <v>50</v>
      </c>
      <c r="I68" s="8">
        <f t="shared" si="5"/>
        <v>55</v>
      </c>
      <c r="J68" s="23" t="s">
        <v>21</v>
      </c>
      <c r="K68" s="24"/>
      <c r="L68" s="24"/>
      <c r="M68" s="24"/>
      <c r="N68" s="25"/>
      <c r="O68" s="13"/>
      <c r="P68" s="13"/>
    </row>
    <row r="69" spans="1:16">
      <c r="A69" s="8">
        <v>66</v>
      </c>
      <c r="B69" s="9" t="s">
        <v>356</v>
      </c>
      <c r="C69" s="8" t="s">
        <v>74</v>
      </c>
      <c r="D69" s="8">
        <v>50</v>
      </c>
      <c r="E69" s="8">
        <v>0</v>
      </c>
      <c r="F69" s="8">
        <v>0</v>
      </c>
      <c r="G69" s="8">
        <f t="shared" ref="G69:G93" si="6">D69+E69-F69</f>
        <v>50</v>
      </c>
      <c r="H69" s="8">
        <f t="shared" ref="H69:H93" si="7">D69+E69-F69</f>
        <v>50</v>
      </c>
      <c r="I69" s="8">
        <f t="shared" ref="I69:I93" si="8">RANK(H69,$H$4:$H$93,0)</f>
        <v>55</v>
      </c>
      <c r="J69" s="10" t="s">
        <v>21</v>
      </c>
      <c r="K69" s="11"/>
      <c r="L69" s="11"/>
      <c r="M69" s="11"/>
      <c r="N69" s="12"/>
      <c r="O69" s="13"/>
      <c r="P69" s="13"/>
    </row>
    <row r="70" spans="1:16">
      <c r="A70" s="8">
        <v>67</v>
      </c>
      <c r="B70" s="9" t="s">
        <v>87</v>
      </c>
      <c r="C70" s="8" t="s">
        <v>88</v>
      </c>
      <c r="D70" s="8">
        <v>50</v>
      </c>
      <c r="E70" s="8">
        <v>0</v>
      </c>
      <c r="F70" s="8">
        <v>0</v>
      </c>
      <c r="G70" s="8">
        <f t="shared" si="6"/>
        <v>50</v>
      </c>
      <c r="H70" s="8">
        <f t="shared" si="7"/>
        <v>50</v>
      </c>
      <c r="I70" s="8">
        <f t="shared" si="8"/>
        <v>55</v>
      </c>
      <c r="J70" s="10" t="s">
        <v>21</v>
      </c>
      <c r="K70" s="11"/>
      <c r="L70" s="11"/>
      <c r="M70" s="11"/>
      <c r="N70" s="12"/>
      <c r="O70" s="13"/>
      <c r="P70" s="13"/>
    </row>
    <row r="71" spans="1:16">
      <c r="A71" s="8">
        <v>68</v>
      </c>
      <c r="B71" s="9" t="s">
        <v>357</v>
      </c>
      <c r="C71" s="8" t="s">
        <v>103</v>
      </c>
      <c r="D71" s="8">
        <v>50</v>
      </c>
      <c r="E71" s="8">
        <v>0</v>
      </c>
      <c r="F71" s="8">
        <v>0</v>
      </c>
      <c r="G71" s="8">
        <f t="shared" si="6"/>
        <v>50</v>
      </c>
      <c r="H71" s="8">
        <f t="shared" si="7"/>
        <v>50</v>
      </c>
      <c r="I71" s="8">
        <f t="shared" si="8"/>
        <v>55</v>
      </c>
      <c r="J71" s="10" t="s">
        <v>21</v>
      </c>
      <c r="K71" s="11"/>
      <c r="L71" s="11"/>
      <c r="M71" s="11"/>
      <c r="N71" s="12"/>
      <c r="O71" s="13"/>
      <c r="P71" s="13"/>
    </row>
    <row r="72" spans="1:16">
      <c r="A72" s="8">
        <v>69</v>
      </c>
      <c r="B72" s="9" t="s">
        <v>358</v>
      </c>
      <c r="C72" s="8" t="s">
        <v>91</v>
      </c>
      <c r="D72" s="8">
        <v>50</v>
      </c>
      <c r="E72" s="8">
        <v>0</v>
      </c>
      <c r="F72" s="8">
        <v>0</v>
      </c>
      <c r="G72" s="8">
        <f t="shared" si="6"/>
        <v>50</v>
      </c>
      <c r="H72" s="8">
        <f t="shared" si="7"/>
        <v>50</v>
      </c>
      <c r="I72" s="8">
        <f t="shared" si="8"/>
        <v>55</v>
      </c>
      <c r="J72" s="10" t="s">
        <v>21</v>
      </c>
      <c r="K72" s="11"/>
      <c r="L72" s="11"/>
      <c r="M72" s="11"/>
      <c r="N72" s="12"/>
      <c r="O72" s="13"/>
      <c r="P72" s="13"/>
    </row>
    <row r="73" spans="1:16">
      <c r="A73" s="8">
        <v>70</v>
      </c>
      <c r="B73" s="9" t="s">
        <v>359</v>
      </c>
      <c r="C73" s="8" t="s">
        <v>64</v>
      </c>
      <c r="D73" s="8">
        <v>50</v>
      </c>
      <c r="E73" s="8">
        <v>0</v>
      </c>
      <c r="F73" s="8">
        <v>0</v>
      </c>
      <c r="G73" s="8">
        <f t="shared" si="6"/>
        <v>50</v>
      </c>
      <c r="H73" s="8">
        <f t="shared" si="7"/>
        <v>50</v>
      </c>
      <c r="I73" s="8">
        <f t="shared" si="8"/>
        <v>55</v>
      </c>
      <c r="J73" s="10" t="s">
        <v>21</v>
      </c>
      <c r="K73" s="11"/>
      <c r="L73" s="11"/>
      <c r="M73" s="11"/>
      <c r="N73" s="12"/>
      <c r="O73" s="13"/>
      <c r="P73" s="13"/>
    </row>
    <row r="74" spans="1:16">
      <c r="A74" s="8">
        <v>71</v>
      </c>
      <c r="B74" s="9" t="s">
        <v>360</v>
      </c>
      <c r="C74" s="8" t="s">
        <v>72</v>
      </c>
      <c r="D74" s="8">
        <v>50</v>
      </c>
      <c r="E74" s="8">
        <v>0</v>
      </c>
      <c r="F74" s="8">
        <v>0</v>
      </c>
      <c r="G74" s="8">
        <f t="shared" si="6"/>
        <v>50</v>
      </c>
      <c r="H74" s="8">
        <f t="shared" si="7"/>
        <v>50</v>
      </c>
      <c r="I74" s="8">
        <f t="shared" si="8"/>
        <v>55</v>
      </c>
      <c r="J74" s="10" t="s">
        <v>21</v>
      </c>
      <c r="K74" s="11"/>
      <c r="L74" s="11"/>
      <c r="M74" s="11"/>
      <c r="N74" s="12"/>
      <c r="O74" s="13"/>
      <c r="P74" s="13"/>
    </row>
    <row r="75" spans="1:16">
      <c r="A75" s="8">
        <v>72</v>
      </c>
      <c r="B75" s="9" t="s">
        <v>220</v>
      </c>
      <c r="C75" s="8" t="s">
        <v>84</v>
      </c>
      <c r="D75" s="8">
        <v>50</v>
      </c>
      <c r="E75" s="8">
        <v>0</v>
      </c>
      <c r="F75" s="8">
        <v>0</v>
      </c>
      <c r="G75" s="8">
        <f t="shared" si="6"/>
        <v>50</v>
      </c>
      <c r="H75" s="8">
        <f t="shared" si="7"/>
        <v>50</v>
      </c>
      <c r="I75" s="8">
        <f t="shared" si="8"/>
        <v>55</v>
      </c>
      <c r="J75" s="10" t="s">
        <v>21</v>
      </c>
      <c r="K75" s="11"/>
      <c r="L75" s="11"/>
      <c r="M75" s="11"/>
      <c r="N75" s="12"/>
      <c r="O75" s="13"/>
      <c r="P75" s="13"/>
    </row>
    <row r="76" spans="1:16">
      <c r="A76" s="8">
        <v>73</v>
      </c>
      <c r="B76" s="9" t="s">
        <v>361</v>
      </c>
      <c r="C76" s="8" t="s">
        <v>101</v>
      </c>
      <c r="D76" s="8">
        <v>50</v>
      </c>
      <c r="E76" s="8">
        <v>0</v>
      </c>
      <c r="F76" s="8">
        <v>0</v>
      </c>
      <c r="G76" s="8">
        <f t="shared" si="6"/>
        <v>50</v>
      </c>
      <c r="H76" s="8">
        <f t="shared" si="7"/>
        <v>50</v>
      </c>
      <c r="I76" s="8">
        <f t="shared" si="8"/>
        <v>55</v>
      </c>
      <c r="J76" s="10" t="s">
        <v>21</v>
      </c>
      <c r="K76" s="11"/>
      <c r="L76" s="11"/>
      <c r="M76" s="11"/>
      <c r="N76" s="12"/>
      <c r="O76" s="13"/>
      <c r="P76" s="13"/>
    </row>
    <row r="77" spans="1:16">
      <c r="A77" s="8">
        <v>74</v>
      </c>
      <c r="B77" s="9" t="s">
        <v>362</v>
      </c>
      <c r="C77" s="8" t="s">
        <v>86</v>
      </c>
      <c r="D77" s="8">
        <v>50</v>
      </c>
      <c r="E77" s="8">
        <v>0</v>
      </c>
      <c r="F77" s="8">
        <v>0</v>
      </c>
      <c r="G77" s="8">
        <f t="shared" si="6"/>
        <v>50</v>
      </c>
      <c r="H77" s="8">
        <f t="shared" si="7"/>
        <v>50</v>
      </c>
      <c r="I77" s="8">
        <f t="shared" si="8"/>
        <v>55</v>
      </c>
      <c r="J77" s="10" t="s">
        <v>21</v>
      </c>
      <c r="K77" s="11"/>
      <c r="L77" s="11"/>
      <c r="M77" s="11"/>
      <c r="N77" s="12"/>
      <c r="O77" s="13"/>
      <c r="P77" s="13"/>
    </row>
    <row r="78" spans="1:16">
      <c r="A78" s="8">
        <v>75</v>
      </c>
      <c r="B78" s="9" t="s">
        <v>363</v>
      </c>
      <c r="C78" s="8" t="s">
        <v>75</v>
      </c>
      <c r="D78" s="8">
        <v>50</v>
      </c>
      <c r="E78" s="8">
        <v>0</v>
      </c>
      <c r="F78" s="8">
        <v>0</v>
      </c>
      <c r="G78" s="8">
        <f t="shared" si="6"/>
        <v>50</v>
      </c>
      <c r="H78" s="8">
        <f t="shared" si="7"/>
        <v>50</v>
      </c>
      <c r="I78" s="8">
        <f t="shared" si="8"/>
        <v>55</v>
      </c>
      <c r="J78" s="10" t="s">
        <v>21</v>
      </c>
      <c r="K78" s="11"/>
      <c r="L78" s="11"/>
      <c r="M78" s="11"/>
      <c r="N78" s="12"/>
      <c r="O78" s="13"/>
      <c r="P78" s="13"/>
    </row>
    <row r="79" spans="1:16">
      <c r="A79" s="8">
        <v>76</v>
      </c>
      <c r="B79" s="9" t="s">
        <v>364</v>
      </c>
      <c r="C79" s="8" t="s">
        <v>99</v>
      </c>
      <c r="D79" s="8">
        <v>50</v>
      </c>
      <c r="E79" s="8">
        <v>0</v>
      </c>
      <c r="F79" s="8">
        <v>0</v>
      </c>
      <c r="G79" s="8">
        <f t="shared" si="6"/>
        <v>50</v>
      </c>
      <c r="H79" s="8">
        <f t="shared" si="7"/>
        <v>50</v>
      </c>
      <c r="I79" s="8">
        <f t="shared" si="8"/>
        <v>55</v>
      </c>
      <c r="J79" s="10" t="s">
        <v>21</v>
      </c>
      <c r="K79" s="11"/>
      <c r="L79" s="11"/>
      <c r="M79" s="11"/>
      <c r="N79" s="12"/>
      <c r="O79" s="13"/>
      <c r="P79" s="13"/>
    </row>
    <row r="80" spans="1:16">
      <c r="A80" s="8">
        <v>77</v>
      </c>
      <c r="B80" s="9" t="s">
        <v>365</v>
      </c>
      <c r="C80" s="8" t="s">
        <v>81</v>
      </c>
      <c r="D80" s="8">
        <v>50</v>
      </c>
      <c r="E80" s="8">
        <v>0</v>
      </c>
      <c r="F80" s="8">
        <v>0</v>
      </c>
      <c r="G80" s="8">
        <f t="shared" si="6"/>
        <v>50</v>
      </c>
      <c r="H80" s="8">
        <f t="shared" si="7"/>
        <v>50</v>
      </c>
      <c r="I80" s="8">
        <f t="shared" si="8"/>
        <v>55</v>
      </c>
      <c r="J80" s="10" t="s">
        <v>21</v>
      </c>
      <c r="K80" s="11"/>
      <c r="L80" s="11"/>
      <c r="M80" s="11"/>
      <c r="N80" s="12"/>
      <c r="O80" s="13"/>
      <c r="P80" s="13"/>
    </row>
    <row r="81" spans="1:16">
      <c r="A81" s="8">
        <v>78</v>
      </c>
      <c r="B81" s="9" t="s">
        <v>366</v>
      </c>
      <c r="C81" s="8" t="s">
        <v>79</v>
      </c>
      <c r="D81" s="8">
        <v>50</v>
      </c>
      <c r="E81" s="8">
        <v>0</v>
      </c>
      <c r="F81" s="8">
        <v>0</v>
      </c>
      <c r="G81" s="8">
        <f t="shared" si="6"/>
        <v>50</v>
      </c>
      <c r="H81" s="8">
        <f t="shared" si="7"/>
        <v>50</v>
      </c>
      <c r="I81" s="8">
        <f t="shared" si="8"/>
        <v>55</v>
      </c>
      <c r="J81" s="10" t="s">
        <v>21</v>
      </c>
      <c r="K81" s="11"/>
      <c r="L81" s="11"/>
      <c r="M81" s="11"/>
      <c r="N81" s="12"/>
      <c r="O81" s="13"/>
      <c r="P81" s="13"/>
    </row>
    <row r="82" spans="1:16">
      <c r="A82" s="8">
        <v>79</v>
      </c>
      <c r="B82" s="9" t="s">
        <v>367</v>
      </c>
      <c r="C82" s="8" t="s">
        <v>63</v>
      </c>
      <c r="D82" s="8">
        <v>50</v>
      </c>
      <c r="E82" s="8">
        <v>0</v>
      </c>
      <c r="F82" s="8">
        <v>0</v>
      </c>
      <c r="G82" s="8">
        <f t="shared" si="6"/>
        <v>50</v>
      </c>
      <c r="H82" s="8">
        <f t="shared" si="7"/>
        <v>50</v>
      </c>
      <c r="I82" s="8">
        <f t="shared" si="8"/>
        <v>55</v>
      </c>
      <c r="J82" s="10" t="s">
        <v>21</v>
      </c>
      <c r="K82" s="11"/>
      <c r="L82" s="11"/>
      <c r="M82" s="11"/>
      <c r="N82" s="12"/>
      <c r="O82" s="13"/>
      <c r="P82" s="13"/>
    </row>
    <row r="83" spans="1:16">
      <c r="A83" s="8">
        <v>80</v>
      </c>
      <c r="B83" s="9" t="s">
        <v>368</v>
      </c>
      <c r="C83" s="8" t="s">
        <v>102</v>
      </c>
      <c r="D83" s="8">
        <v>50</v>
      </c>
      <c r="E83" s="8">
        <v>0</v>
      </c>
      <c r="F83" s="8">
        <v>0</v>
      </c>
      <c r="G83" s="8">
        <f t="shared" si="6"/>
        <v>50</v>
      </c>
      <c r="H83" s="8">
        <f t="shared" si="7"/>
        <v>50</v>
      </c>
      <c r="I83" s="8">
        <f t="shared" si="8"/>
        <v>55</v>
      </c>
      <c r="J83" s="10" t="s">
        <v>21</v>
      </c>
      <c r="K83" s="11"/>
      <c r="L83" s="11"/>
      <c r="M83" s="11"/>
      <c r="N83" s="12"/>
      <c r="O83" s="13"/>
      <c r="P83" s="13"/>
    </row>
    <row r="84" spans="1:16">
      <c r="A84" s="8">
        <v>81</v>
      </c>
      <c r="B84" s="9" t="s">
        <v>369</v>
      </c>
      <c r="C84" s="8" t="s">
        <v>24</v>
      </c>
      <c r="D84" s="8">
        <v>50</v>
      </c>
      <c r="E84" s="8">
        <v>0</v>
      </c>
      <c r="F84" s="8">
        <v>0</v>
      </c>
      <c r="G84" s="8">
        <f t="shared" si="6"/>
        <v>50</v>
      </c>
      <c r="H84" s="8">
        <f t="shared" si="7"/>
        <v>50</v>
      </c>
      <c r="I84" s="8">
        <f t="shared" si="8"/>
        <v>55</v>
      </c>
      <c r="J84" s="10" t="s">
        <v>21</v>
      </c>
      <c r="K84" s="11"/>
      <c r="L84" s="11"/>
      <c r="M84" s="11"/>
      <c r="N84" s="12"/>
      <c r="O84" s="13"/>
      <c r="P84" s="13"/>
    </row>
    <row r="85" spans="1:16">
      <c r="A85" s="8">
        <v>82</v>
      </c>
      <c r="B85" s="9" t="s">
        <v>370</v>
      </c>
      <c r="C85" s="8" t="s">
        <v>76</v>
      </c>
      <c r="D85" s="8">
        <v>50</v>
      </c>
      <c r="E85" s="8">
        <v>0</v>
      </c>
      <c r="F85" s="8">
        <v>0</v>
      </c>
      <c r="G85" s="8">
        <f t="shared" si="6"/>
        <v>50</v>
      </c>
      <c r="H85" s="8">
        <f t="shared" si="7"/>
        <v>50</v>
      </c>
      <c r="I85" s="8">
        <f t="shared" si="8"/>
        <v>55</v>
      </c>
      <c r="J85" s="10" t="s">
        <v>21</v>
      </c>
      <c r="K85" s="11"/>
      <c r="L85" s="11"/>
      <c r="M85" s="11"/>
      <c r="N85" s="12"/>
      <c r="O85" s="13"/>
      <c r="P85" s="13"/>
    </row>
    <row r="86" spans="1:16">
      <c r="A86" s="8">
        <v>83</v>
      </c>
      <c r="B86" s="9" t="s">
        <v>371</v>
      </c>
      <c r="C86" s="8" t="s">
        <v>92</v>
      </c>
      <c r="D86" s="8">
        <v>50</v>
      </c>
      <c r="E86" s="8">
        <v>0</v>
      </c>
      <c r="F86" s="8">
        <v>0</v>
      </c>
      <c r="G86" s="8">
        <f t="shared" si="6"/>
        <v>50</v>
      </c>
      <c r="H86" s="8">
        <f t="shared" si="7"/>
        <v>50</v>
      </c>
      <c r="I86" s="8">
        <f t="shared" si="8"/>
        <v>55</v>
      </c>
      <c r="J86" s="10" t="s">
        <v>21</v>
      </c>
      <c r="K86" s="11"/>
      <c r="L86" s="11"/>
      <c r="M86" s="11"/>
      <c r="N86" s="12"/>
      <c r="O86" s="13"/>
      <c r="P86" s="13"/>
    </row>
    <row r="87" spans="1:16">
      <c r="A87" s="8">
        <v>84</v>
      </c>
      <c r="B87" s="9" t="s">
        <v>240</v>
      </c>
      <c r="C87" s="8" t="s">
        <v>109</v>
      </c>
      <c r="D87" s="8">
        <v>50</v>
      </c>
      <c r="E87" s="8">
        <v>0</v>
      </c>
      <c r="F87" s="8">
        <v>0</v>
      </c>
      <c r="G87" s="8">
        <f t="shared" si="6"/>
        <v>50</v>
      </c>
      <c r="H87" s="8">
        <f t="shared" si="7"/>
        <v>50</v>
      </c>
      <c r="I87" s="8">
        <f t="shared" si="8"/>
        <v>55</v>
      </c>
      <c r="J87" s="10" t="s">
        <v>21</v>
      </c>
      <c r="K87" s="11"/>
      <c r="L87" s="11"/>
      <c r="M87" s="11"/>
      <c r="N87" s="12"/>
      <c r="O87" s="13"/>
      <c r="P87" s="13"/>
    </row>
    <row r="88" spans="1:16">
      <c r="A88" s="8">
        <v>85</v>
      </c>
      <c r="B88" s="9">
        <v>24180087</v>
      </c>
      <c r="C88" s="8" t="s">
        <v>110</v>
      </c>
      <c r="D88" s="8">
        <v>50</v>
      </c>
      <c r="E88" s="8">
        <v>0</v>
      </c>
      <c r="F88" s="8">
        <v>0</v>
      </c>
      <c r="G88" s="8">
        <f t="shared" si="6"/>
        <v>50</v>
      </c>
      <c r="H88" s="8">
        <f t="shared" si="7"/>
        <v>50</v>
      </c>
      <c r="I88" s="8">
        <f t="shared" si="8"/>
        <v>55</v>
      </c>
      <c r="J88" s="10" t="s">
        <v>21</v>
      </c>
      <c r="K88" s="11"/>
      <c r="L88" s="11"/>
      <c r="M88" s="11"/>
      <c r="N88" s="12"/>
      <c r="O88" s="13"/>
      <c r="P88" s="13"/>
    </row>
    <row r="89" spans="1:16">
      <c r="A89" s="8">
        <v>86</v>
      </c>
      <c r="B89" s="9">
        <v>24180058</v>
      </c>
      <c r="C89" s="8" t="s">
        <v>104</v>
      </c>
      <c r="D89" s="8">
        <v>50</v>
      </c>
      <c r="E89" s="8">
        <v>0</v>
      </c>
      <c r="F89" s="8">
        <v>0</v>
      </c>
      <c r="G89" s="8">
        <f t="shared" si="6"/>
        <v>50</v>
      </c>
      <c r="H89" s="8">
        <f t="shared" si="7"/>
        <v>50</v>
      </c>
      <c r="I89" s="8">
        <f t="shared" si="8"/>
        <v>55</v>
      </c>
      <c r="J89" s="10" t="s">
        <v>21</v>
      </c>
      <c r="K89" s="11"/>
      <c r="L89" s="11"/>
      <c r="M89" s="11"/>
      <c r="N89" s="12"/>
      <c r="O89" s="13"/>
      <c r="P89" s="13"/>
    </row>
    <row r="90" spans="1:16">
      <c r="A90" s="8">
        <v>87</v>
      </c>
      <c r="B90" s="9">
        <v>24180033</v>
      </c>
      <c r="C90" s="8" t="s">
        <v>94</v>
      </c>
      <c r="D90" s="8">
        <v>50</v>
      </c>
      <c r="E90" s="8">
        <v>0</v>
      </c>
      <c r="F90" s="8">
        <v>0</v>
      </c>
      <c r="G90" s="8">
        <f t="shared" si="6"/>
        <v>50</v>
      </c>
      <c r="H90" s="8">
        <f t="shared" si="7"/>
        <v>50</v>
      </c>
      <c r="I90" s="8">
        <f t="shared" si="8"/>
        <v>55</v>
      </c>
      <c r="J90" s="10" t="s">
        <v>21</v>
      </c>
      <c r="K90" s="11"/>
      <c r="L90" s="11"/>
      <c r="M90" s="11"/>
      <c r="N90" s="12"/>
      <c r="O90" s="13"/>
      <c r="P90" s="13"/>
    </row>
    <row r="91" spans="1:16">
      <c r="A91" s="8">
        <v>88</v>
      </c>
      <c r="B91" s="9">
        <v>24180026</v>
      </c>
      <c r="C91" s="8" t="s">
        <v>70</v>
      </c>
      <c r="D91" s="8">
        <v>50</v>
      </c>
      <c r="E91" s="8">
        <v>0</v>
      </c>
      <c r="F91" s="8">
        <v>0</v>
      </c>
      <c r="G91" s="8">
        <f t="shared" si="6"/>
        <v>50</v>
      </c>
      <c r="H91" s="8">
        <f t="shared" si="7"/>
        <v>50</v>
      </c>
      <c r="I91" s="8">
        <f t="shared" si="8"/>
        <v>55</v>
      </c>
      <c r="J91" s="10" t="s">
        <v>21</v>
      </c>
      <c r="K91" s="11"/>
      <c r="L91" s="11"/>
      <c r="M91" s="11"/>
      <c r="N91" s="12"/>
      <c r="O91" s="13"/>
      <c r="P91" s="13"/>
    </row>
    <row r="92" spans="1:16">
      <c r="A92" s="8">
        <v>89</v>
      </c>
      <c r="B92" s="9">
        <v>24180001</v>
      </c>
      <c r="C92" s="8" t="s">
        <v>77</v>
      </c>
      <c r="D92" s="8">
        <v>50</v>
      </c>
      <c r="E92" s="8">
        <v>0</v>
      </c>
      <c r="F92" s="8">
        <v>0</v>
      </c>
      <c r="G92" s="8">
        <f t="shared" si="6"/>
        <v>50</v>
      </c>
      <c r="H92" s="8">
        <f t="shared" si="7"/>
        <v>50</v>
      </c>
      <c r="I92" s="8">
        <f t="shared" si="8"/>
        <v>55</v>
      </c>
      <c r="J92" s="10" t="s">
        <v>21</v>
      </c>
      <c r="K92" s="11"/>
      <c r="L92" s="11"/>
      <c r="M92" s="11"/>
      <c r="N92" s="12"/>
      <c r="O92" s="13"/>
      <c r="P92" s="13"/>
    </row>
    <row r="93" spans="1:16">
      <c r="A93" s="8">
        <v>90</v>
      </c>
      <c r="B93" s="9" t="s">
        <v>372</v>
      </c>
      <c r="C93" s="8" t="s">
        <v>61</v>
      </c>
      <c r="D93" s="8">
        <v>50</v>
      </c>
      <c r="E93" s="8">
        <v>0</v>
      </c>
      <c r="F93" s="8">
        <v>0</v>
      </c>
      <c r="G93" s="8">
        <f t="shared" si="6"/>
        <v>50</v>
      </c>
      <c r="H93" s="8">
        <f t="shared" si="7"/>
        <v>50</v>
      </c>
      <c r="I93" s="8">
        <f t="shared" si="8"/>
        <v>55</v>
      </c>
      <c r="J93" s="10" t="s">
        <v>21</v>
      </c>
      <c r="K93" s="11"/>
      <c r="L93" s="11"/>
      <c r="M93" s="11"/>
      <c r="N93" s="12"/>
      <c r="O93" s="13"/>
      <c r="P93" s="13"/>
    </row>
    <row r="94" spans="10:14">
      <c r="J94" s="35"/>
      <c r="K94" s="35"/>
      <c r="L94" s="35"/>
      <c r="M94" s="35"/>
      <c r="N94" s="35"/>
    </row>
    <row r="95" spans="10:14">
      <c r="J95" s="35"/>
      <c r="K95" s="35"/>
      <c r="L95" s="35"/>
      <c r="M95" s="35"/>
      <c r="N95" s="35"/>
    </row>
    <row r="96" spans="10:14">
      <c r="J96" s="35"/>
      <c r="K96" s="35"/>
      <c r="L96" s="35"/>
      <c r="M96" s="35"/>
      <c r="N96" s="35"/>
    </row>
    <row r="97" spans="10:14">
      <c r="J97" s="35"/>
      <c r="K97" s="35"/>
      <c r="L97" s="35"/>
      <c r="M97" s="35"/>
      <c r="N97" s="35"/>
    </row>
    <row r="98" spans="10:14">
      <c r="J98" s="35"/>
      <c r="K98" s="35"/>
      <c r="L98" s="35"/>
      <c r="M98" s="35"/>
      <c r="N98" s="35"/>
    </row>
    <row r="99" spans="10:14">
      <c r="J99" s="35"/>
      <c r="K99" s="35"/>
      <c r="L99" s="35"/>
      <c r="M99" s="35"/>
      <c r="N99" s="35"/>
    </row>
    <row r="100" spans="10:14">
      <c r="J100" s="35"/>
      <c r="K100" s="35"/>
      <c r="L100" s="35"/>
      <c r="M100" s="35"/>
      <c r="N100" s="35"/>
    </row>
    <row r="101" spans="10:14">
      <c r="J101" s="35"/>
      <c r="K101" s="35"/>
      <c r="L101" s="35"/>
      <c r="M101" s="35"/>
      <c r="N101" s="35"/>
    </row>
  </sheetData>
  <sortState ref="B4:P93">
    <sortCondition ref="H4:H93" descending="1"/>
  </sortState>
  <mergeCells count="102">
    <mergeCell ref="A1:P1"/>
    <mergeCell ref="A2:D2"/>
    <mergeCell ref="J2:N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J85:N85"/>
    <mergeCell ref="J86:N86"/>
    <mergeCell ref="J87:N87"/>
    <mergeCell ref="J88:N88"/>
    <mergeCell ref="J89:N89"/>
    <mergeCell ref="J90:N90"/>
    <mergeCell ref="J91:N91"/>
    <mergeCell ref="J92:N92"/>
    <mergeCell ref="J93:N93"/>
    <mergeCell ref="J94:N94"/>
    <mergeCell ref="J95:N95"/>
    <mergeCell ref="J96:N96"/>
    <mergeCell ref="J97:N97"/>
    <mergeCell ref="J98:N98"/>
    <mergeCell ref="J99:N99"/>
    <mergeCell ref="J100:N100"/>
    <mergeCell ref="J101:N101"/>
  </mergeCells>
  <pageMargins left="0.751388888888889" right="0.751388888888889" top="0.432638888888889" bottom="0.314583333333333" header="0.5" footer="0.275"/>
  <pageSetup paperSize="9" scale="5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chang*</cp:lastModifiedBy>
  <dcterms:created xsi:type="dcterms:W3CDTF">2022-09-13T06:51:00Z</dcterms:created>
  <dcterms:modified xsi:type="dcterms:W3CDTF">2025-09-22T05:44:14Z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6771EAC7FA674CA99BEE517336E144AE_13</vt:lpwstr>
  </property>
  <property fmtid="{D5CDD505-2E9C-101B-9397-08002B2CF9AE}" pid="3" name="KSOProductBuildVer">
    <vt:lpwstr>2052-12.1.0.22529</vt:lpwstr>
  </property>
</Properties>
</file>